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
    </mc:Choice>
  </mc:AlternateContent>
  <bookViews>
    <workbookView xWindow="0" yWindow="0" windowWidth="19200" windowHeight="11490"/>
  </bookViews>
  <sheets>
    <sheet name="Зем.уч. Казна" sheetId="15" r:id="rId1"/>
  </sheets>
  <calcPr calcId="162913" refMode="R1C1"/>
  <fileRecoveryPr repairLoad="1"/>
</workbook>
</file>

<file path=xl/calcChain.xml><?xml version="1.0" encoding="utf-8"?>
<calcChain xmlns="http://schemas.openxmlformats.org/spreadsheetml/2006/main">
  <c r="A149" i="15" l="1"/>
  <c r="A150" i="15" s="1"/>
  <c r="A151" i="15" s="1"/>
  <c r="A152" i="15" s="1"/>
  <c r="A153" i="15" s="1"/>
  <c r="A154" i="15" s="1"/>
  <c r="A155" i="15" s="1"/>
  <c r="A156" i="15" s="1"/>
  <c r="A157" i="15" s="1"/>
  <c r="A158" i="15" s="1"/>
  <c r="A159" i="15" s="1"/>
  <c r="A160" i="15" s="1"/>
  <c r="A161" i="15" s="1"/>
  <c r="A162" i="15" s="1"/>
  <c r="A163" i="15" s="1"/>
  <c r="A164" i="15" s="1"/>
  <c r="A165" i="15" s="1"/>
  <c r="A166" i="15" s="1"/>
  <c r="A167" i="15" s="1"/>
  <c r="A168" i="15" s="1"/>
  <c r="A169" i="15" s="1"/>
  <c r="A170" i="15" s="1"/>
  <c r="A171" i="15" s="1"/>
  <c r="A172" i="15" s="1"/>
  <c r="A173" i="15" s="1"/>
  <c r="A174" i="15" s="1"/>
  <c r="A175" i="15" s="1"/>
  <c r="A176" i="15" s="1"/>
  <c r="A179" i="15" s="1"/>
  <c r="A180" i="15" s="1"/>
  <c r="A181" i="15" s="1"/>
  <c r="A182" i="15" s="1"/>
  <c r="A183" i="15" s="1"/>
  <c r="A184" i="15" s="1"/>
  <c r="A185" i="15" s="1"/>
  <c r="A186" i="15" s="1"/>
  <c r="A187" i="15" s="1"/>
  <c r="A188" i="15" s="1"/>
  <c r="A189" i="15" s="1"/>
  <c r="A190" i="15" s="1"/>
  <c r="A191" i="15" s="1"/>
  <c r="A192" i="15" s="1"/>
  <c r="A193" i="15" s="1"/>
  <c r="A194" i="15" s="1"/>
  <c r="A195" i="15" s="1"/>
  <c r="A198" i="15" s="1"/>
  <c r="A201" i="15" s="1"/>
  <c r="A202" i="15" s="1"/>
  <c r="A203" i="15" s="1"/>
  <c r="A204" i="15" s="1"/>
  <c r="A205" i="15" s="1"/>
  <c r="A206" i="15" s="1"/>
  <c r="A207" i="15" s="1"/>
  <c r="A208" i="15" s="1"/>
  <c r="A209" i="15" s="1"/>
  <c r="A210" i="15" s="1"/>
  <c r="A211" i="15" s="1"/>
  <c r="A212" i="15" s="1"/>
  <c r="A213" i="15" s="1"/>
  <c r="A214" i="15" s="1"/>
  <c r="A215" i="15" s="1"/>
  <c r="A216" i="15" s="1"/>
  <c r="A217" i="15" s="1"/>
  <c r="A218" i="15" s="1"/>
  <c r="A219" i="15" s="1"/>
  <c r="A222" i="15" s="1"/>
  <c r="A223" i="15" s="1"/>
  <c r="A224" i="15" s="1"/>
  <c r="A225" i="15" s="1"/>
  <c r="A68" i="15"/>
  <c r="A69" i="15" s="1"/>
  <c r="A70" i="15" s="1"/>
  <c r="A71" i="15" s="1"/>
  <c r="A72" i="15" s="1"/>
  <c r="A73" i="15" s="1"/>
  <c r="A74" i="15" s="1"/>
  <c r="A75" i="15" s="1"/>
  <c r="A76" i="15" s="1"/>
  <c r="A77" i="15" s="1"/>
  <c r="A78" i="15" s="1"/>
  <c r="A10" i="15" l="1"/>
  <c r="A11" i="15" s="1"/>
  <c r="A12" i="15" s="1"/>
  <c r="A13" i="15" s="1"/>
  <c r="A16" i="15" s="1"/>
  <c r="A17" i="15" s="1"/>
  <c r="A18" i="15" s="1"/>
  <c r="A19" i="15" s="1"/>
  <c r="A20" i="15" s="1"/>
  <c r="A21" i="15" l="1"/>
  <c r="A22" i="15" s="1"/>
  <c r="A23" i="15" s="1"/>
  <c r="A24" i="15" s="1"/>
  <c r="A25" i="15" s="1"/>
  <c r="A26" i="15" s="1"/>
  <c r="A27" i="15" s="1"/>
  <c r="A28" i="15" s="1"/>
  <c r="A29" i="15" l="1"/>
  <c r="A30" i="15" s="1"/>
  <c r="A31" i="15" s="1"/>
  <c r="A32" i="15" s="1"/>
  <c r="A33" i="15" s="1"/>
  <c r="A35" i="15" l="1"/>
  <c r="A36" i="15" s="1"/>
  <c r="A37" i="15" s="1"/>
  <c r="A38" i="15" s="1"/>
  <c r="A39" i="15" s="1"/>
  <c r="A40" i="15" s="1"/>
  <c r="A41" i="15" s="1"/>
  <c r="A42" i="15" s="1"/>
  <c r="A43" i="15" s="1"/>
  <c r="A44" i="15" s="1"/>
  <c r="A45" i="15" s="1"/>
  <c r="A46" i="15" s="1"/>
  <c r="A47" i="15" s="1"/>
  <c r="A48" i="15" s="1"/>
  <c r="A49" i="15" s="1"/>
  <c r="A50" i="15" s="1"/>
  <c r="A51" i="15" s="1"/>
  <c r="A52" i="15" s="1"/>
  <c r="A53" i="15" s="1"/>
  <c r="A54" i="15" s="1"/>
  <c r="A55" i="15" s="1"/>
  <c r="A56" i="15" s="1"/>
  <c r="A57" i="15" s="1"/>
  <c r="A58" i="15" s="1"/>
  <c r="A60" i="15" s="1"/>
  <c r="A61" i="15" s="1"/>
  <c r="A62" i="15" s="1"/>
  <c r="A63" i="15" s="1"/>
  <c r="A64" i="15" s="1"/>
  <c r="A65" i="15" s="1"/>
  <c r="A80" i="15" s="1"/>
  <c r="A81" i="15" s="1"/>
  <c r="A82" i="15" s="1"/>
  <c r="A83" i="15" s="1"/>
  <c r="A84" i="15" s="1"/>
  <c r="A85" i="15" s="1"/>
  <c r="A86" i="15" s="1"/>
  <c r="A87" i="15" s="1"/>
  <c r="A88" i="15" s="1"/>
  <c r="A89" i="15" s="1"/>
  <c r="A90" i="15" s="1"/>
  <c r="A91" i="15" s="1"/>
  <c r="A92" i="15" s="1"/>
  <c r="A93" i="15" s="1"/>
  <c r="A94" i="15" s="1"/>
  <c r="A95" i="15" s="1"/>
  <c r="A97" i="15" s="1"/>
  <c r="A98" i="15" s="1"/>
  <c r="A99" i="15" s="1"/>
  <c r="A100" i="15" s="1"/>
  <c r="A101" i="15" s="1"/>
  <c r="A102" i="15" s="1"/>
  <c r="A103" i="15" s="1"/>
  <c r="A104" i="15" s="1"/>
  <c r="A105" i="15" s="1"/>
  <c r="A106" i="15" s="1"/>
  <c r="A107" i="15" s="1"/>
  <c r="A108" i="15" s="1"/>
  <c r="A109" i="15" s="1"/>
  <c r="A110" i="15" s="1"/>
  <c r="A111" i="15" s="1"/>
  <c r="A112" i="15" s="1"/>
  <c r="A113" i="15" s="1"/>
  <c r="A114" i="15" s="1"/>
  <c r="A115" i="15" s="1"/>
  <c r="A116" i="15" s="1"/>
  <c r="A117" i="15" s="1"/>
  <c r="A118" i="15" s="1"/>
  <c r="A119" i="15" s="1"/>
  <c r="A120" i="15" s="1"/>
  <c r="A121" i="15" s="1"/>
  <c r="A122" i="15" s="1"/>
  <c r="A123" i="15" s="1"/>
  <c r="A124" i="15" s="1"/>
  <c r="A125" i="15" s="1"/>
  <c r="A126" i="15" s="1"/>
  <c r="A127" i="15" s="1"/>
  <c r="A128" i="15" s="1"/>
  <c r="A129" i="15" s="1"/>
  <c r="A130" i="15" s="1"/>
  <c r="A131" i="15" s="1"/>
  <c r="A133" i="15" s="1"/>
  <c r="A134" i="15" s="1"/>
  <c r="A135" i="15" s="1"/>
  <c r="A136" i="15" s="1"/>
  <c r="A137" i="15" s="1"/>
  <c r="A138" i="15" s="1"/>
  <c r="A139" i="15" s="1"/>
  <c r="A140" i="15" s="1"/>
  <c r="A141" i="15" s="1"/>
  <c r="A142" i="15" s="1"/>
  <c r="A143" i="15" s="1"/>
  <c r="A144" i="15" s="1"/>
</calcChain>
</file>

<file path=xl/sharedStrings.xml><?xml version="1.0" encoding="utf-8"?>
<sst xmlns="http://schemas.openxmlformats.org/spreadsheetml/2006/main" count="1007" uniqueCount="596">
  <si>
    <t>Наименование</t>
  </si>
  <si>
    <t>№ п/п</t>
  </si>
  <si>
    <t xml:space="preserve">Вид права </t>
  </si>
  <si>
    <t>Адрес (местоположение) объекта недвижимости  (субъект РФ, район, город / населенный пункт, улица, дом / строение)</t>
  </si>
  <si>
    <t>Объекты недвижимости, расположенные на земельном участке ***</t>
  </si>
  <si>
    <t>Кадастровый номер объекта недвижимости</t>
  </si>
  <si>
    <t>Сведения о  регистрации права в ЕГРН (дата и номер регистрационной записи в ЕГРН)</t>
  </si>
  <si>
    <t>Кадастровая стоимость земельного участка (руб.)</t>
  </si>
  <si>
    <t xml:space="preserve">Кадастровый номер земельного участка </t>
  </si>
  <si>
    <t>Адрес (местополо-жение) земельного участка</t>
  </si>
  <si>
    <t>Категория земель / вид разрешенного использования</t>
  </si>
  <si>
    <t>Площадь земельного участка, га</t>
  </si>
  <si>
    <t xml:space="preserve">Имеющиеся ограничения, обременения </t>
  </si>
  <si>
    <t>находящихся в составе имущества муниципальной казны</t>
  </si>
  <si>
    <t xml:space="preserve">Карта учета Земельных участков, находящихся в муниципальной собственности муниципального образования "Муниципальный округ Балезинский район Удмуртской Республики" </t>
  </si>
  <si>
    <t xml:space="preserve">18:02:000000:2941 </t>
  </si>
  <si>
    <t>18:02:000000:3228</t>
  </si>
  <si>
    <t xml:space="preserve">18:02:000000:3332 </t>
  </si>
  <si>
    <t xml:space="preserve">18:02:020027:2 </t>
  </si>
  <si>
    <t xml:space="preserve">18:02:020044:29 </t>
  </si>
  <si>
    <t>18:02:020044:30</t>
  </si>
  <si>
    <t xml:space="preserve">18:02:020044:31 </t>
  </si>
  <si>
    <t xml:space="preserve">18:02:020044:86 </t>
  </si>
  <si>
    <t xml:space="preserve">18:02:020057:8 </t>
  </si>
  <si>
    <t xml:space="preserve">18:02:020071:8 </t>
  </si>
  <si>
    <t xml:space="preserve">18:02:020157:7 </t>
  </si>
  <si>
    <t xml:space="preserve">18:02:020167:5 </t>
  </si>
  <si>
    <t xml:space="preserve">18:02:020168:62 </t>
  </si>
  <si>
    <t xml:space="preserve">18:02:020193:20 </t>
  </si>
  <si>
    <t xml:space="preserve">18:02:020195:4 </t>
  </si>
  <si>
    <t xml:space="preserve">18:02:020200:13 </t>
  </si>
  <si>
    <t xml:space="preserve">18:02:035001:115 </t>
  </si>
  <si>
    <t xml:space="preserve">18:02:068001:401 </t>
  </si>
  <si>
    <t xml:space="preserve">18:02:073001:1263 </t>
  </si>
  <si>
    <t xml:space="preserve">18:02:108001:466 </t>
  </si>
  <si>
    <t xml:space="preserve">18:02:148001:373 </t>
  </si>
  <si>
    <t xml:space="preserve">18:02:127001:119  </t>
  </si>
  <si>
    <t>Автомобильная дорога с.Пыбья</t>
  </si>
  <si>
    <t>Удмуртская Республика, Балезинский район, Автомобильная дорога с.Пыбья</t>
  </si>
  <si>
    <t>Удмуртская Республика, Балезинский район,п.Балезино, ул.Карла Маркса, 106</t>
  </si>
  <si>
    <t>Удмуртская Республика, Балезинский район,п. Балезино ул. Волкова, 13</t>
  </si>
  <si>
    <t>Удмуртская Республика, Балезинский район, п. Балезино ул. Волкова, 13б</t>
  </si>
  <si>
    <t>Удмуртская Республика, Балезинский район,п.Балезино, ул. Волкова, д.13а</t>
  </si>
  <si>
    <t>Удмуртская Республика, Балезинский район,п.Балезино, ул. Волкова, 13</t>
  </si>
  <si>
    <t>Удмуртская Республика, Балезинский район,п.Балезино, ул.Красноармейская, д.1</t>
  </si>
  <si>
    <t>Удмуртская Республика, Балезинский район,п. Балезино, ул. Удмуртская, 24а</t>
  </si>
  <si>
    <t>Удмуртская Республика, Балезинский район,п.Балезино, ул.Кирова, д.2а</t>
  </si>
  <si>
    <t>Удмуртская Республика, Балезинский район,п.Балезино, ул.Лермонтова, д.9</t>
  </si>
  <si>
    <t>Удмуртская Республика, Балезинский район,п.Балезино, ул.Октябрьская, 24</t>
  </si>
  <si>
    <t>Удмуртская Республика, Балезинский район,п.Балезино, ул.Азина, 17</t>
  </si>
  <si>
    <t>Удмуртская Республика, Балезинский район,п.Балезино, ул.Азина, 37</t>
  </si>
  <si>
    <t>Удмуртская Республика, Балезинский район,п.Балезино, ул.Чапаева, 32</t>
  </si>
  <si>
    <t>Удмуртская Республика, Балезинский район,п.Балезино, ул.Калинина, 51</t>
  </si>
  <si>
    <t>Удмуртская Республика, Балезинский район,с.Каменное Заделье, ул.Школьная, д.5в</t>
  </si>
  <si>
    <t>Удмуртская Республика, Балезинский район,Автомобильная дорога д. Кестым, ул.Кирова</t>
  </si>
  <si>
    <t>Удмуртская Республика, Балезинский район,д.Падера, ул.Цветочная, д.1а</t>
  </si>
  <si>
    <t xml:space="preserve"> Удмуртская Республика, Балезинский район, с. Сергино, ул. Мельничная, д. 14</t>
  </si>
  <si>
    <t>Удмуртская Республика, Балезинский район,д.Эркешево, пер.Восточный, д.2</t>
  </si>
  <si>
    <t>муниципальная</t>
  </si>
  <si>
    <t>Земли населённых пунктов/ 
для размещения автомобильной дороги общего пользования местного значения</t>
  </si>
  <si>
    <t>18:02:000000:3826</t>
  </si>
  <si>
    <t>32 534 </t>
  </si>
  <si>
    <t>Удмуртская Республика, Балезинский район, автомобильная дорога (Игра-Глазов) - Кожило</t>
  </si>
  <si>
    <t>Земли населённых пунктов/ 
для размещения автомобильной дороги общего пользования местного значения/общее пользование территории (12.0) - размещение автомобильной дороги</t>
  </si>
  <si>
    <t>3 098 </t>
  </si>
  <si>
    <t>18:02:000000:3515</t>
  </si>
  <si>
    <t>Удмуртская Республика, Балезинский район, автомобильная дорога (Игра-Глазов)- Кожило, д.Кожило</t>
  </si>
  <si>
    <t>автомобильная дорога (Игра-Глазов)- д.Кожило</t>
  </si>
  <si>
    <t>Удмуртская Республика, Балезинский район, с. Люк, ул. Мира, ул. Советская, ул. Школьная, пер. Тополиный, ул. Лесная, ул. Молодёжная, ул. Парковая, ул. Больничная, ул. Полевая, ул. Берёзовая, пер. Поспеловский</t>
  </si>
  <si>
    <t>7 819 607,37</t>
  </si>
  <si>
    <t>Удмуртская Республика, Балезинский район, с. Люк, ул. Мира, ул. Советская, ул. Школьная, пер. Тополиный, ул. Лесная, ул. Молодежная, ул. Парковая, ул. Больничная, ул. Полевая, ул. Березовая, пер. Поспеловский</t>
  </si>
  <si>
    <t>автомобильная дорога общего пользования местного значения с. Люк, ул. Мира (470,0 м.), ул. Советская (1550,0 м.), ул. Школьная (1045,0 м.), пер. Тополиный (163,0 м.), ул. Лесная (625,0 м.), ул. Молодежная (602,0 м.), ул. Парковая (728,0 м.), ул. Больничная (778,0 м.), ул. Полевая (199,0 м.), ул. Берёзовая (220,0 м.), пер. Поспеловский (193,0 м.).</t>
  </si>
  <si>
    <t>18:02:000000:2947</t>
  </si>
  <si>
    <t>18:02:020027:81</t>
  </si>
  <si>
    <t>Очистные сооружения</t>
  </si>
  <si>
    <t>Земли населённых пунктов/коммунальное обслуживание (3.1) для размещения очистных сооружений</t>
  </si>
  <si>
    <t>3 113 030,52</t>
  </si>
  <si>
    <t>Земли населённых пунктов/Для размещения зданий и сооружений учебно-производственной базы</t>
  </si>
  <si>
    <t>18:02:020201:167</t>
  </si>
  <si>
    <t>18:02:020044:68</t>
  </si>
  <si>
    <t>18:02:020044:71</t>
  </si>
  <si>
    <t>административно-производственное здание</t>
  </si>
  <si>
    <t>гараж</t>
  </si>
  <si>
    <t>ограждение</t>
  </si>
  <si>
    <t>Земли населённых пунктов/для размещения автотрактодрома</t>
  </si>
  <si>
    <t>2 320 992,00</t>
  </si>
  <si>
    <t>Земли населённых пунктов/Объекты гаражного назначения (2.7.1)</t>
  </si>
  <si>
    <t>249 192,72</t>
  </si>
  <si>
    <t>Земли населённых пунктов/Коммунальное обслуживание (3.1) - размещение объектов обеспечения поставки тепла</t>
  </si>
  <si>
    <t>83 788,1</t>
  </si>
  <si>
    <t>Котельная</t>
  </si>
  <si>
    <t>18:02:020044:69</t>
  </si>
  <si>
    <t>Земли населённых пунктов/размещение котельной № 1</t>
  </si>
  <si>
    <t>1 160 500,00</t>
  </si>
  <si>
    <t>Земли населённых пунктов/Среднеэтажная жилая застройка (2.5) - строительство многоквартирного жилого дома</t>
  </si>
  <si>
    <t>216 360,00</t>
  </si>
  <si>
    <t>Многоквартирный дом</t>
  </si>
  <si>
    <t>Земли населённых пунктов/Общественное управление (3.8) - размещение административного здания</t>
  </si>
  <si>
    <t>403 339,09</t>
  </si>
  <si>
    <t>18:02:020141:76</t>
  </si>
  <si>
    <t>18:02:000000:3471</t>
  </si>
  <si>
    <t>Техническое перевооружение котельной № 2</t>
  </si>
  <si>
    <t>Земли населённых пунктов/для размещения котельной № 6</t>
  </si>
  <si>
    <t>121 852,5</t>
  </si>
  <si>
    <t>18:02:020157:177</t>
  </si>
  <si>
    <t>Техническое перевооружение системы теплоснабжения жилых домов и объектов социальной сферы</t>
  </si>
  <si>
    <t>Земли населённых пунктов/для размещения и обслуживания очистных сооружений</t>
  </si>
  <si>
    <t>3 952 198,8</t>
  </si>
  <si>
    <t>18:02:020167:16</t>
  </si>
  <si>
    <t>Земли населённых пунктов/Для размещения канализационно-насосной станции и подъездной дороги</t>
  </si>
  <si>
    <t>КНС</t>
  </si>
  <si>
    <t>18:02:020168:61</t>
  </si>
  <si>
    <t>Земли населённых пунктов/для размещения канализационно-очистных сооружений</t>
  </si>
  <si>
    <t>1 501 919,1</t>
  </si>
  <si>
    <t xml:space="preserve">Имущественный комплекс очистных сооружений </t>
  </si>
  <si>
    <t xml:space="preserve"> 18:02:020193:209</t>
  </si>
  <si>
    <t>Земли населённых пунктов/Для размещения и эксплуатации зданий и сооружений насосной станции 1-го подъема</t>
  </si>
  <si>
    <t>4 128 501,96</t>
  </si>
  <si>
    <t>насосная станция 1-ого подъема с водозаборными сооружениями и сетями водопровода</t>
  </si>
  <si>
    <t>18:02:020195:12</t>
  </si>
  <si>
    <t>Земли населённых пунктов/размещение здания котельной с прилегающей территорией</t>
  </si>
  <si>
    <t>887 086,2</t>
  </si>
  <si>
    <t>Котельная ДУ</t>
  </si>
  <si>
    <t>18-18-02/001/2011-246</t>
  </si>
  <si>
    <t>Земли населённых пунктов/для размещения автомобильной дороги общего пользования местного значения</t>
  </si>
  <si>
    <t>996 276,48</t>
  </si>
  <si>
    <t>18:02:035001:116</t>
  </si>
  <si>
    <t>Автомобильная дорога общего пользования местного значения</t>
  </si>
  <si>
    <t>Удмуртская Республика, Балезинский район,Автомобильная дорога д. Верх-Кестым, ул. Родниковая</t>
  </si>
  <si>
    <t>Земли населённых пунктов/Для размещения объектов недвижимости</t>
  </si>
  <si>
    <t>234 882,82</t>
  </si>
  <si>
    <t>Земли населённых пунктов/общее пользование территории (код 12.0)</t>
  </si>
  <si>
    <t>598 738,35</t>
  </si>
  <si>
    <t>котельная</t>
  </si>
  <si>
    <t>52 760,7</t>
  </si>
  <si>
    <t>Земли населённых пунктов/для размещения и обслуживания нежилого здания</t>
  </si>
  <si>
    <t>Нежилое здание/Котельная</t>
  </si>
  <si>
    <t>18:0:2:127001:304/18:02:127001:448</t>
  </si>
  <si>
    <t>384 931,00</t>
  </si>
  <si>
    <t>18:02:000000:3597</t>
  </si>
  <si>
    <t>Удмуртская Республика, Балезинский район</t>
  </si>
  <si>
    <t>Земли сельскохозяйственного назначения/Для сельскохозяйственного использования</t>
  </si>
  <si>
    <t>1 195 734,54</t>
  </si>
  <si>
    <t>1 811 719</t>
  </si>
  <si>
    <t>18:02:185001:316</t>
  </si>
  <si>
    <t>18:02:185001:317</t>
  </si>
  <si>
    <t>1 160 000 </t>
  </si>
  <si>
    <t>499 800,00</t>
  </si>
  <si>
    <t>3 074 000,00</t>
  </si>
  <si>
    <t>Удмуртская Республика, Балезинский район, СПК им. Ильича</t>
  </si>
  <si>
    <t>18:02:000000:332</t>
  </si>
  <si>
    <t>Земли сельскохозяйственного назначения/Для размещения объектов сельскохозяйственного назначения и сельскохозяйственных угодий</t>
  </si>
  <si>
    <t>9 365 924</t>
  </si>
  <si>
    <t>4 376 600</t>
  </si>
  <si>
    <t>18:02:036001:304</t>
  </si>
  <si>
    <t>18:02:036001:723</t>
  </si>
  <si>
    <t>18:02:036001:719</t>
  </si>
  <si>
    <t>18:02:036001:720</t>
  </si>
  <si>
    <t>18:02:155001:496</t>
  </si>
  <si>
    <t>18:02:000000:3539</t>
  </si>
  <si>
    <t>18:02:159001:541</t>
  </si>
  <si>
    <t>18:02:159001:543</t>
  </si>
  <si>
    <t>18:02:155001:416</t>
  </si>
  <si>
    <t>18:02:000000:3578</t>
  </si>
  <si>
    <t>18:02:009001:137</t>
  </si>
  <si>
    <t>18:02:159001:542</t>
  </si>
  <si>
    <t>18:02:159001:684</t>
  </si>
  <si>
    <t>18:02:000000:232</t>
  </si>
  <si>
    <t>18:02:000000:231</t>
  </si>
  <si>
    <t>18:02:155001:507</t>
  </si>
  <si>
    <t>18:02:045001:33</t>
  </si>
  <si>
    <t>18:02:000000:20</t>
  </si>
  <si>
    <t>18:02:000000:3342</t>
  </si>
  <si>
    <t>18:02:180001:289</t>
  </si>
  <si>
    <t>18:02:175001:197</t>
  </si>
  <si>
    <t>18:02:000000:3180</t>
  </si>
  <si>
    <t>18:02:000000:3176</t>
  </si>
  <si>
    <t>18:02:000000:3179</t>
  </si>
  <si>
    <t>18:02:000000:3175</t>
  </si>
  <si>
    <t>18:02:000000:3173</t>
  </si>
  <si>
    <t>18:02:178001:647</t>
  </si>
  <si>
    <t>18:02:179001:481</t>
  </si>
  <si>
    <t>18:02:183001:410</t>
  </si>
  <si>
    <t>18:02:000000:3536</t>
  </si>
  <si>
    <t>18:02:179001:488</t>
  </si>
  <si>
    <t>18:02:000000:3598</t>
  </si>
  <si>
    <t>18:02:178001:715</t>
  </si>
  <si>
    <t>18:02:070001:687</t>
  </si>
  <si>
    <t>18:02:008001:523</t>
  </si>
  <si>
    <t>18:02:008001:309</t>
  </si>
  <si>
    <t>18:02:008001:1288</t>
  </si>
  <si>
    <t>18:02:154001:429</t>
  </si>
  <si>
    <t>18:02:070003:252</t>
  </si>
  <si>
    <t>18:02:070003:595</t>
  </si>
  <si>
    <t>18:02:070003:596</t>
  </si>
  <si>
    <t>18:02:154001:604</t>
  </si>
  <si>
    <t>18:02:070003:594</t>
  </si>
  <si>
    <t>18:02:154001:566</t>
  </si>
  <si>
    <t>18:02:154001:551</t>
  </si>
  <si>
    <t>18:02:154001:550</t>
  </si>
  <si>
    <t>18:02:154001:567</t>
  </si>
  <si>
    <t>18:02:009001:84</t>
  </si>
  <si>
    <t>18:02:023001:264</t>
  </si>
  <si>
    <t xml:space="preserve">Садоводческое общество "Урожай" п. Балезино (149) </t>
  </si>
  <si>
    <t xml:space="preserve">Садоводческое общество "Строитель" п. Балезино (507) </t>
  </si>
  <si>
    <t xml:space="preserve">ул. Механизаторов, п. Балезино (397) </t>
  </si>
  <si>
    <t xml:space="preserve">гаражный массив по ул. О.Кошевого ряд № 5, место № 17, п. Балезино </t>
  </si>
  <si>
    <t xml:space="preserve">ул. Механизаторов, п. Балезино (363) </t>
  </si>
  <si>
    <t xml:space="preserve">Садоводческое общество "Строитель" п. Балезино (522) </t>
  </si>
  <si>
    <t xml:space="preserve">Садоводческое общество "Строитель" п. Балезино (580) </t>
  </si>
  <si>
    <t xml:space="preserve">ул. Уральская, п. Балезино      </t>
  </si>
  <si>
    <t xml:space="preserve">ул. Родниковая, 8а, п. Балезино </t>
  </si>
  <si>
    <t xml:space="preserve">гаражный ряд на ул. Карла Маркса двор дома № 12 , место № 1, п. Балезино  </t>
  </si>
  <si>
    <t xml:space="preserve">ул. 8 Марта, п. Балезино   </t>
  </si>
  <si>
    <t xml:space="preserve">Садоводческое общество "Строитель" (577) </t>
  </si>
  <si>
    <t xml:space="preserve">ул. Береговая, д.2 кв.2 п. Балезино </t>
  </si>
  <si>
    <t xml:space="preserve">Маслозавод №4, п. Балезино  </t>
  </si>
  <si>
    <t xml:space="preserve">ул. Чкалова, п. Балезино    </t>
  </si>
  <si>
    <t xml:space="preserve">ул. Наговицына, п. Балезино    </t>
  </si>
  <si>
    <t xml:space="preserve">ул. Суворова, 30, п. Балезино     </t>
  </si>
  <si>
    <t xml:space="preserve">ул. Кладбище, п. Балезино   </t>
  </si>
  <si>
    <t xml:space="preserve">Садоводческое общество "Строитель" п. Балезино (519)  </t>
  </si>
  <si>
    <t xml:space="preserve">ул. Механизаторов, п. Балезино (112)  </t>
  </si>
  <si>
    <t xml:space="preserve">Садоводческое общество "Строитель" п. Балезино (598) </t>
  </si>
  <si>
    <t xml:space="preserve">ул. Ломоносова, д 16, кв 1, п. Балезино      </t>
  </si>
  <si>
    <t xml:space="preserve">ул. Губкина, д. 4, кв. 1, п. Балезино </t>
  </si>
  <si>
    <t xml:space="preserve">С/химия, п. Балезино       </t>
  </si>
  <si>
    <t xml:space="preserve">пер. Первомайский, п. Балезино        </t>
  </si>
  <si>
    <t xml:space="preserve">Садоводческое общество "Урожай" п. Балезино (214) </t>
  </si>
  <si>
    <t xml:space="preserve">ул Ольховая УР, Балезинский район       </t>
  </si>
  <si>
    <t xml:space="preserve">Садоводческое общество "Строитель" п. Балезино (523)  </t>
  </si>
  <si>
    <t xml:space="preserve">Садоводческое общество "Строитель" п. Балезино (599)  </t>
  </si>
  <si>
    <t xml:space="preserve">Садоводческое общество "Строитель" п. Балезино (571)   </t>
  </si>
  <si>
    <t xml:space="preserve">Садоводческое общество "Строитель" п. Балезино (586)    </t>
  </si>
  <si>
    <t xml:space="preserve">ул. Заготзерновская п. Балезино (151)     </t>
  </si>
  <si>
    <t xml:space="preserve">ул. Короленко п. Балезино (125)      </t>
  </si>
  <si>
    <t xml:space="preserve">с/химия п. Балезино (341)      </t>
  </si>
  <si>
    <t>ул. Советская ОКН "Братская могила сов воинов погибших в Отечественой войне(295)</t>
  </si>
  <si>
    <t>Удмуртская Республика, Балезинский район, д. Верх-Люкино, ул. Рябиновая, дом 11-1</t>
  </si>
  <si>
    <t>Земли населённых пунктов/Личное подсобное хозяйство</t>
  </si>
  <si>
    <t>131 316</t>
  </si>
  <si>
    <t>Удмуртская Республика, Балезинский район, д. Верх-Люкино, ул. Рябиновая, д. 8, кв. 2</t>
  </si>
  <si>
    <t>Земли населённых пунктов/для ведения личного подсобного хозяйства (приусадебный земельный участок)(2.2)</t>
  </si>
  <si>
    <t>100 070,88</t>
  </si>
  <si>
    <t>Удмуртская Республика, Балезинский район, д. Верх-Люкино, ул. Рябиновая, д. 8, кв. 1</t>
  </si>
  <si>
    <t>88 510,4</t>
  </si>
  <si>
    <t>98 790,65</t>
  </si>
  <si>
    <t>-</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</si>
  <si>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назначения/Недропользование (код 6.1) - размещение объектов капитального строительства, в том числе подземных, в целях добычи недр</t>
  </si>
  <si>
    <t>2 477 351,1</t>
  </si>
  <si>
    <t>Удмуртская Республика, Балезинский район, МО "Верх-Люкинское"</t>
  </si>
  <si>
    <t xml:space="preserve">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назначения/Недропользование (код 6.1) </t>
  </si>
  <si>
    <t>19 276,6</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</si>
  <si>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назначения/недропользование (код 6.1) - размещение объектов капитального строительства, в том числе подземных, в целях добычи полезных ископаемых</t>
  </si>
  <si>
    <t>3 888 795,36</t>
  </si>
  <si>
    <t>27 696</t>
  </si>
  <si>
    <t>160 699,08 </t>
  </si>
  <si>
    <t>1 473 247,36 </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</si>
  <si>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назначения/Недропользование (код 6.1)</t>
  </si>
  <si>
    <t>33 439 </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</si>
  <si>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назначенияНедропользование (код 6.1) - размещение объектов капитального строительства, в том числе подземных, в целях добычи недр</t>
  </si>
  <si>
    <t>25 975,3</t>
  </si>
  <si>
    <t>2 142 288,36 </t>
  </si>
  <si>
    <t>11 589,66</t>
  </si>
  <si>
    <t>Удмуртская Республика, Балезинский район, клх. СПК "Правда"</t>
  </si>
  <si>
    <t>22 739 204,37</t>
  </si>
  <si>
    <t>11 313 037</t>
  </si>
  <si>
    <t>Российская Федерация, Удмуртская Республика, Балезинский район, клх. СПК «Правда</t>
  </si>
  <si>
    <t>7 404 062,94</t>
  </si>
  <si>
    <t>3 576 842</t>
  </si>
  <si>
    <t>2 181 751,2 </t>
  </si>
  <si>
    <t>УР, Балезинский район, д. Воегурт, ул. Молодежная, д. 8, кв. 2</t>
  </si>
  <si>
    <t>Удмуртская Республика, Балезинский район, территория бывшего колхоза им. Чапаева</t>
  </si>
  <si>
    <t>17 066 379,96</t>
  </si>
  <si>
    <t>5 647 528</t>
  </si>
  <si>
    <t>Земли сельскохозяйственного назначения/Для производства сельскохозяйственной продукции</t>
  </si>
  <si>
    <t>17 646 358,83 </t>
  </si>
  <si>
    <t>6 279 843</t>
  </si>
  <si>
    <t>331 279,68</t>
  </si>
  <si>
    <t>78 132 </t>
  </si>
  <si>
    <t>2 354 000</t>
  </si>
  <si>
    <t>муниципальноая</t>
  </si>
  <si>
    <t>Свидетельство о государственной регистрации права от 13.11.2015 № 148978</t>
  </si>
  <si>
    <t>3 084 300</t>
  </si>
  <si>
    <t>Свидетельство о государственной регистрации права от 13.11.2015 № 148976</t>
  </si>
  <si>
    <t>Удмуртская Республика, Балезинский район, район речки Кернюрка и речки Кеп</t>
  </si>
  <si>
    <t>1 208 300</t>
  </si>
  <si>
    <t>Свидетельство о государственной регистрации права от 13.11.2015 № 148977</t>
  </si>
  <si>
    <t>Удмуртская Республика, Балезинский район, район Ушур</t>
  </si>
  <si>
    <t>1 551 200</t>
  </si>
  <si>
    <t>Свидетельство о государственной регистрации права от 13.11.2015 № 148975</t>
  </si>
  <si>
    <t>Удмуртская Республика, Балезинский район, район Кобиньпи</t>
  </si>
  <si>
    <t>Свидетельство о государственной регистрации права от 13.11.2015 № 148974</t>
  </si>
  <si>
    <t>Удмуртская Республика, Балезинский район, район урочища Троегран</t>
  </si>
  <si>
    <t>3 122 700</t>
  </si>
  <si>
    <t>Свидетельство о государственной регистрации права от 13.11.2015 № 148979</t>
  </si>
  <si>
    <t>Удмуртская Республика, Балезинский район, район урочища Заполье</t>
  </si>
  <si>
    <t xml:space="preserve">Удмуртская Республика, Балезинский район, </t>
  </si>
  <si>
    <t>Выписка из единого государственного реестра недвижимости от 29.12.2018</t>
  </si>
  <si>
    <t>Выписка из единого государственного реестра недвижимости от 26.11.2018</t>
  </si>
  <si>
    <t>Выписка из единого государственного реестра недвижимости от 12.02.2020</t>
  </si>
  <si>
    <t>Выписка из единого государственного реестра недвижимости от 05.09.2019</t>
  </si>
  <si>
    <t>Выписка из единого государственного реестра недвижимости от 03.09.2019</t>
  </si>
  <si>
    <t>Удмуртская Республика, Балезинский район, район д. Бахтиево</t>
  </si>
  <si>
    <t>Удмуртская Республика, Балезинский район, район д. Ермилово</t>
  </si>
  <si>
    <t>Удмуртская Республика, Балезинский район, с. Карсовай, ул. Ветеринарная</t>
  </si>
  <si>
    <t>163 044</t>
  </si>
  <si>
    <t>Удмуртская Республика, Балезинский район, земельный участок расположен на север от с. Карсовай</t>
  </si>
  <si>
    <t>Земли сельскохозяйственного назначения/Личное подсобное хозяйство</t>
  </si>
  <si>
    <t>22 172</t>
  </si>
  <si>
    <t>Удмуртская Республика, Балезинский район, с.Карсовай, расположен на Юг от с. Карсовай</t>
  </si>
  <si>
    <t>Удмуртская Республика, Балезинский район, на север от д. Адам, массив № 41</t>
  </si>
  <si>
    <t xml:space="preserve">Удмуртская Республика, Балезинский район, с. Карсовай, расположен на 150 м от дома 7 ул. Полевая, с. Карсовай </t>
  </si>
  <si>
    <t>Удмуртская Республика, Балезинский район, с. Карсовай, расположен на Юг от с. Карсовай</t>
  </si>
  <si>
    <t>Удмуртская Республика, Балезинский район, с. Карсовай, расположен на 30 м на Запад от д.1. ул. Лесная, с. Карсовай</t>
  </si>
  <si>
    <t>Удмуртская Республика, Балезинский район, д.Васютенки, участок 126</t>
  </si>
  <si>
    <t>Удмуртская Республика, Балезинский район, с.Карсовай, участок 189</t>
  </si>
  <si>
    <t>Удмуртская Республика, Балезинский район, с.Карсовай, участок 190</t>
  </si>
  <si>
    <t>Удмуртская Республика, Балезинский район, с.Карсовай, участок 138</t>
  </si>
  <si>
    <t>18:02:000000:3480</t>
  </si>
  <si>
    <t>выписка из ЕГРН 18:02:000000:3480-18/005/2018-1</t>
  </si>
  <si>
    <t>аренда КФХ ИП Касимов В.Г.</t>
  </si>
  <si>
    <t>18:02:166007:390</t>
  </si>
  <si>
    <t>Удмуртская Республика, Балезинский р-н, д.Бурино, участок находится примерно в 1,5 км от ориентира по направлению на северо-восток</t>
  </si>
  <si>
    <t xml:space="preserve">выписка из ЕГРН
18602:166007:390-18/005/2019-5
</t>
  </si>
  <si>
    <t>аренда ООО «Рента»</t>
  </si>
  <si>
    <t>18:02:168001:560</t>
  </si>
  <si>
    <t xml:space="preserve">выписка из ЕГРН № 18:02:168001:560-18/005/2018-1
</t>
  </si>
  <si>
    <t>аренда СПК «Колхоз «Путь к коммунизму»</t>
  </si>
  <si>
    <t>18:02:168001:597</t>
  </si>
  <si>
    <t>18:02:168001:597-18/005/2019-1</t>
  </si>
  <si>
    <t>аренда «Удмуртская нефтянная компания»</t>
  </si>
  <si>
    <t>18:02:168001:599</t>
  </si>
  <si>
    <t>18:02:168001:599-18/005/2019-1</t>
  </si>
  <si>
    <t>аренда «Удмуртская нефтянная компания</t>
  </si>
  <si>
    <t>18:02:173001:560</t>
  </si>
  <si>
    <t>18:02:173001:560-18/005/2018-1</t>
  </si>
  <si>
    <t>346 932,00</t>
  </si>
  <si>
    <t>аренда КФХ ИП Касимов В.Г</t>
  </si>
  <si>
    <t>18:02:168001:600</t>
  </si>
  <si>
    <t>18:02:168001: 600-18/005/2020-1</t>
  </si>
  <si>
    <t>18:02:168001:601</t>
  </si>
  <si>
    <t>18:02:168001: 601-18/005/2020-1</t>
  </si>
  <si>
    <t>4 584,96</t>
  </si>
  <si>
    <t>18:02:168001:602</t>
  </si>
  <si>
    <t>18:02:168002: 600-18/005/2020-1</t>
  </si>
  <si>
    <t>18:02:000000:3465</t>
  </si>
  <si>
    <t>18:02:000000: 3465-18/005/2017-1</t>
  </si>
  <si>
    <t>3 214 728,00</t>
  </si>
  <si>
    <t>18:02:000000:3636</t>
  </si>
  <si>
    <t>18:02:000000: 3636-18/005/2020-1</t>
  </si>
  <si>
    <t>18:02:000000:3634</t>
  </si>
  <si>
    <t>9 098 912,70</t>
  </si>
  <si>
    <t xml:space="preserve">9 853 200
</t>
  </si>
  <si>
    <t xml:space="preserve">3 698 745
</t>
  </si>
  <si>
    <t>Земли сельскохозяйственного назначения/сельскохозяйственное использование (код 1.0) - для сенокошения и выпаса сельскохозяйственных животных</t>
  </si>
  <si>
    <t>Земли сельскохозяйственного назначения/для ведения личного подсобного хозяйства, основной деятельностью которого является семеноводство и овощеводство</t>
  </si>
  <si>
    <t>Земли сельскохозяйственного назначения/Для производства сельскохозяйственной продукциио</t>
  </si>
  <si>
    <t>Земли сельскохозяйственного назначения/Сельскохозяйственное использование (код 1.0)</t>
  </si>
  <si>
    <t>Удмуртская Республика, Балезинский район, МО "Каменно-Задельское"</t>
  </si>
  <si>
    <t>136 320,52</t>
  </si>
  <si>
    <t>Земли сельскохозяйственного назначения/Сельскохозяйственное использование (код 1.0) - для сенокошения и выпаса сельскохозяйственных животных</t>
  </si>
  <si>
    <t>аренда ООО «Восход»</t>
  </si>
  <si>
    <t>аренда ЗАО «Развитие»</t>
  </si>
  <si>
    <t>аренда  ЗАО «Развитие»</t>
  </si>
  <si>
    <t>аренда  ООО «Восход»</t>
  </si>
  <si>
    <t>18:02:000000:3883</t>
  </si>
  <si>
    <t>Удмуртская Республика, Балезинский район, с/ п Киршонское</t>
  </si>
  <si>
    <t>сельскохозяйственного назначения</t>
  </si>
  <si>
    <t>12.07.2021 г</t>
  </si>
  <si>
    <t>29 331 008</t>
  </si>
  <si>
    <t>18:02:169001:1528</t>
  </si>
  <si>
    <t>83+/-3 кв.м.</t>
  </si>
  <si>
    <t>№ 18:02:169001:1517-18/005/2018-5 от 18.06.2018</t>
  </si>
  <si>
    <t>18:02:169001:1517</t>
  </si>
  <si>
    <t xml:space="preserve">181995+/-149 </t>
  </si>
  <si>
    <t xml:space="preserve">18:02:169001:1528-18/005/2019-1 от 03.12.2019 </t>
  </si>
  <si>
    <t>18:02:165001:1159</t>
  </si>
  <si>
    <t>УР, Балезинский район, муниципального образования «Кожильское»</t>
  </si>
  <si>
    <t xml:space="preserve">4718+/-13,77 </t>
  </si>
  <si>
    <t xml:space="preserve">18:02:165001:1159-18/005/2019-1 от 06.12.2019 </t>
  </si>
  <si>
    <t>18:02:000000:3533</t>
  </si>
  <si>
    <t xml:space="preserve">1230000+/-9704 </t>
  </si>
  <si>
    <t xml:space="preserve">18:02:000000:3533-18/005/2018-1 от 26.12.2018 </t>
  </si>
  <si>
    <t>18:02:176001:205</t>
  </si>
  <si>
    <t xml:space="preserve">684100+/-7237 </t>
  </si>
  <si>
    <t xml:space="preserve">18:02:176001:205-18/075/2020-1 от 19.11.2020 </t>
  </si>
  <si>
    <t>18:02:000000:3535</t>
  </si>
  <si>
    <t xml:space="preserve">18:02:000000:3535-18/005/2018-1 от 28.12.2018 </t>
  </si>
  <si>
    <t>18:02:165001:1165</t>
  </si>
  <si>
    <t>57+/-13 кв.м.</t>
  </si>
  <si>
    <t xml:space="preserve">18:02:165001:1165-18/005/2020-1 от 18.02.2020 </t>
  </si>
  <si>
    <t>18:02:166001:505</t>
  </si>
  <si>
    <t xml:space="preserve">23589+/-1344 </t>
  </si>
  <si>
    <t xml:space="preserve">18:02:166001:505-18/005/2020-3 от 26.06.2020 </t>
  </si>
  <si>
    <t>18:02:165001:1173</t>
  </si>
  <si>
    <t xml:space="preserve">54117+/-2036 </t>
  </si>
  <si>
    <t xml:space="preserve">18:02:165001:1173-18/005/2020-1 от 27.07.2020 </t>
  </si>
  <si>
    <t>18:02:165001:1135</t>
  </si>
  <si>
    <t xml:space="preserve">500000+/-6187 </t>
  </si>
  <si>
    <t xml:space="preserve">18:02:165001:1135-18/005/2017-1 от 27.09.2017 </t>
  </si>
  <si>
    <t>18:02:172001:426</t>
  </si>
  <si>
    <t>Удмуртская Республика, Балезинский район, южнее деревни Такапи, вдоль полосы отвода железной дороги, 426</t>
  </si>
  <si>
    <t xml:space="preserve">4100+/-560 </t>
  </si>
  <si>
    <t xml:space="preserve">№ 18-18/005-18/005/004/2016-1045/1 от 25.04.2016 </t>
  </si>
  <si>
    <t>18:02:165001:1169</t>
  </si>
  <si>
    <t xml:space="preserve">2299658+/-13269 </t>
  </si>
  <si>
    <t xml:space="preserve">18:02:165001:1169-18/005/2020-1 от 07.05.2020 </t>
  </si>
  <si>
    <t>Аренда СПК «Колхоз имени Мичурина» с 26.04.2018 по 25.04.2067</t>
  </si>
  <si>
    <t>18:02:165001:1167</t>
  </si>
  <si>
    <t>Удмуртская Республика, Балезинский район, МО «Кожильское», 146-148 км газопровода «Оханск-Киров»</t>
  </si>
  <si>
    <t xml:space="preserve">3203+/-99 </t>
  </si>
  <si>
    <t xml:space="preserve">18:02:165001:1167-18/005/2020-1 от 18.02.2020 </t>
  </si>
  <si>
    <t>18:02:165001:1168</t>
  </si>
  <si>
    <t>65+/-14</t>
  </si>
  <si>
    <t xml:space="preserve">18:02:165001:1168-18/005/2020-1 от 18.02.2020 </t>
  </si>
  <si>
    <t>18:02:165001:1166</t>
  </si>
  <si>
    <t xml:space="preserve">146+/-21 </t>
  </si>
  <si>
    <t xml:space="preserve">18:02:165001:1166-18/005/2020-1 от 18.02.2020 </t>
  </si>
  <si>
    <t>18:02:020176:1001</t>
  </si>
  <si>
    <t xml:space="preserve">15156+/-1444 </t>
  </si>
  <si>
    <t xml:space="preserve">18:02:020176:1001-18/005/2018-9 от 30.03.2018 </t>
  </si>
  <si>
    <t>18:02:172001:427</t>
  </si>
  <si>
    <t xml:space="preserve">3501+/-518 </t>
  </si>
  <si>
    <t xml:space="preserve">18:02:172001:437-18/005/2017-3 от 07.12.2017 </t>
  </si>
  <si>
    <t>18:02:000000:3441</t>
  </si>
  <si>
    <t>Удмуртская Республика, Балезинский район, д. Такапи, ул. Рябиновая</t>
  </si>
  <si>
    <t xml:space="preserve">11332+/-37 </t>
  </si>
  <si>
    <t xml:space="preserve">18:02:000000:3441-18/005/2017-4 от 30.11.2017 </t>
  </si>
  <si>
    <t>18:02:000000:3453</t>
  </si>
  <si>
    <t>Удмуртская Республика, Балезинский район, д. Такапи</t>
  </si>
  <si>
    <t xml:space="preserve">16302+/-45 </t>
  </si>
  <si>
    <t xml:space="preserve">18:02:000000:3453-18/005/2018-2 от 31.10.2018 </t>
  </si>
  <si>
    <t>18:02:173001:424</t>
  </si>
  <si>
    <t>Удмуртская Республика, Балезинский район, с юго-запада граничит с землями н.п. п. Балезино ул. Садовая; с юга и юго-востока автодорога п. Балезино-с.Карсовай; с севера земли МО "Балезинский район", ул. Чапаева, в том числе, ул. Чапаева, 30, 28 Б</t>
  </si>
  <si>
    <t xml:space="preserve">300000+/-4793 </t>
  </si>
  <si>
    <t xml:space="preserve">18:02:173001:424-18/005/2018-8 от 12.07.2018 </t>
  </si>
  <si>
    <t>18:02:021001:1728</t>
  </si>
  <si>
    <t>Удмуртская Республика, Балезинский район, с. Балезино, ул. Школьная, 2а, малая архитектурная форма (обелиск)</t>
  </si>
  <si>
    <t xml:space="preserve">234+/-5 </t>
  </si>
  <si>
    <t xml:space="preserve">18:02:021001:1728-18/005/2020-1 от 01.04.2020 </t>
  </si>
  <si>
    <t>18:02:079001:1014</t>
  </si>
  <si>
    <t>Удмуртская Республика, Балезинский район, д. Кожило, ул. Советская, 1а, малая архитектурная форма (памятник)</t>
  </si>
  <si>
    <t xml:space="preserve">305+/-6 </t>
  </si>
  <si>
    <t xml:space="preserve">18:02:079001:1014-18/005/2020-1 от 01.04.2020 </t>
  </si>
  <si>
    <t>18:02:131001:795</t>
  </si>
  <si>
    <t>Удмуртская Республика, Балезинский район, д.Такапи, ул.Речная, 1а, малая архитектурная форма (памятник)</t>
  </si>
  <si>
    <t xml:space="preserve">166+/-5 </t>
  </si>
  <si>
    <t xml:space="preserve">18:02:131001:795-18/005/2020-1 от 01.04.2020 </t>
  </si>
  <si>
    <t>18:02:034001:467</t>
  </si>
  <si>
    <t>Удмуртская Республика, Балезинский район, д. Быдыпи, ул. Кооперативная, 1 а</t>
  </si>
  <si>
    <t xml:space="preserve">107+/-4 </t>
  </si>
  <si>
    <t xml:space="preserve">18:02:034001:467-18/005/2020-1 от 25.05.2020 </t>
  </si>
  <si>
    <t>18:02:034001:468</t>
  </si>
  <si>
    <t>Удмуртская Республика, Балезинский район, д. Быдыпи, ул. Советская, 9а</t>
  </si>
  <si>
    <t>48+/- 2</t>
  </si>
  <si>
    <t xml:space="preserve">18:02:034001:468-18/005/2020-1 от 25.05.2020 </t>
  </si>
  <si>
    <t>18:02:000000:3848</t>
  </si>
  <si>
    <t xml:space="preserve">18:02:000000:3848-18/080/2021-1 от 18.03.2021 </t>
  </si>
  <si>
    <t>18:02:165001:1285</t>
  </si>
  <si>
    <t xml:space="preserve">21+/-8 </t>
  </si>
  <si>
    <t xml:space="preserve">18:02:165001:1285-18/080/2021-1 от 18.03.2021 </t>
  </si>
  <si>
    <t>18:02:166001:618</t>
  </si>
  <si>
    <t xml:space="preserve">10398+/-178 </t>
  </si>
  <si>
    <t xml:space="preserve">18:02:166001:618-18/080/2021-1 от 18.03.2021 </t>
  </si>
  <si>
    <t>18:02:021001:254</t>
  </si>
  <si>
    <t>Удмуртская Республика, Балезинский район, с. Балезино, ул. Сибирская, д. 5</t>
  </si>
  <si>
    <t xml:space="preserve">18:02:021001:254-18/005/2020-1 от 27.02.2020 </t>
  </si>
  <si>
    <t>Удмуртская Республика, Балезинский район, д. Кожило</t>
  </si>
  <si>
    <t>Удмуртская Республика, Балезинский район, муниципального образования «Кожильское»</t>
  </si>
  <si>
    <t>Земли населённых пунктов/Трубопроводный транспорт</t>
  </si>
  <si>
    <t>Земли населённых пунктов/индивидуальные жилые дома с приусадебными земельными участками (Зона застройки индивидуальными жилыми домами - Ж1)</t>
  </si>
  <si>
    <t>Земли сельскохозяйственного назначения/Сельскохозяйственное использование (1.0)</t>
  </si>
  <si>
    <t>Земли сельскохозяйственного назначения/Для сельскохозяйственного производства</t>
  </si>
  <si>
    <t>2 503 806</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</si>
  <si>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назначения/Трубопроводный транспорт (код 7.5)</t>
  </si>
  <si>
    <t>255 432,24 </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</si>
  <si>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назначения/Железнодорожный транспорт код 7.1, размещение объектов капитального строительства железнодорожного транспорта</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</si>
  <si>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назначения/Трубопроводный транспорт (код 7.5), основной деятельностью которого является - размещение нефтепроводов, водопроводов, газопроводов и иных трубопроводов, а также иных зданий и сооружений, необходимых для эксплуатации названных трубопроводов</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</si>
  <si>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назначения/трубопроводный транспорт (код 7.5) - размещение нефтепроводов, водопроводов, газопроводов и иных трубопроводов, а также иных зданий и сооружений, необходимых для эксплуатации названных трубопроводов</t>
  </si>
  <si>
    <t>Земли населённых пунктов/Индивидуальные жилые дома с приусадебными земельными участками (Зона застройки индивидуальными жилыми домами - Ж1)</t>
  </si>
  <si>
    <t>Земли населённых пунктов/Индивидуальные жилые дома с приусадебными земельными участками (Ж-1 Зона застройки индивидуальными жилыми домами)</t>
  </si>
  <si>
    <t>Земли сельскохозяйственного назначения/Для ведения крестьянского (фермерского) хозяйства с основной деятельностью: овощеводство, растениеводство</t>
  </si>
  <si>
    <t>Земли населённых пунктов/Историко-культурная деятельность (9.3) - размещение памятника</t>
  </si>
  <si>
    <t>Земли населённых пунктов/Историко-культурная деятельность (9.3) - размещение обелиска</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</si>
  <si>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назначения/Трубопроводный транспорт (код 7.5) - размещение нефтепроводов, водопроводов, газопроводов и иных трубопроводов, а также иных зданий и сооружений, необходимых для эксплуатации названных трубопроводов</t>
  </si>
  <si>
    <t>Земли населённых пунктов/Для ведения личного подсобного хозяйства</t>
  </si>
  <si>
    <t>Удмуртская Республика, Балезинский район, , муниципального образования «Кожильское»</t>
  </si>
  <si>
    <t>Удмуртская Республика, Балезинский район, , муниципального образования «Кожильское</t>
  </si>
  <si>
    <t>18:02:165001:189</t>
  </si>
  <si>
    <t>93 177,81</t>
  </si>
  <si>
    <t>18:02:000000:194</t>
  </si>
  <si>
    <t>372 711,24</t>
  </si>
  <si>
    <t>18:02:038001:3</t>
  </si>
  <si>
    <t>Земельные участки населенных пунктов</t>
  </si>
  <si>
    <t>48 560,00</t>
  </si>
  <si>
    <t>18:02:000000:200</t>
  </si>
  <si>
    <t>18:02:000000:208</t>
  </si>
  <si>
    <t>18:02:000000:212</t>
  </si>
  <si>
    <t>18:02:000000:3108</t>
  </si>
  <si>
    <t>18:02:000000:488</t>
  </si>
  <si>
    <t>18:02:000000:491</t>
  </si>
  <si>
    <t>18:02:119001:397</t>
  </si>
  <si>
    <t>Земельный участок населенных пунктов</t>
  </si>
  <si>
    <t>18:02:119001:433</t>
  </si>
  <si>
    <t>18:02:119001:451</t>
  </si>
  <si>
    <t>18:02:169001:1315</t>
  </si>
  <si>
    <t>18:02:170001:152</t>
  </si>
  <si>
    <t>18:02:170001:170</t>
  </si>
  <si>
    <t>18:02:170001:460</t>
  </si>
  <si>
    <t>18:02:170001:463</t>
  </si>
  <si>
    <t>18:02:170001:466</t>
  </si>
  <si>
    <t>68 700</t>
  </si>
  <si>
    <t>Удмуртская Республика, Балезинский район, д.Подборново, крестьянское хозяйство, надел 38</t>
  </si>
  <si>
    <t>Удмуртская Республика, Балезинский район, д.Подборново, крестьянское хозяйство, наделы 69-72</t>
  </si>
  <si>
    <t>Удмуртская Республика, Балезинский район, д.Ванягурт, ул.Ванягуртская</t>
  </si>
  <si>
    <t>Удмуртская Республика, Балезинский район, с.Пыбья, территория Бывший совхоз Балезинский, земельный участок 264</t>
  </si>
  <si>
    <t>Удмуртская Республика, Балезинский район, с.Пыбья, территория Бывший совхоз Балезинский, земельный участок 129</t>
  </si>
  <si>
    <t>Удмуртская Республика, Балезинский район, с.Пыбья, территория Бывший совхоз Балезинский, земельные участки 140/141</t>
  </si>
  <si>
    <t>Удмуртская Республика, Балезинский район, с.Пыбья, территория Бывший совхоз Балезинский, земельные участки 224/225</t>
  </si>
  <si>
    <t>Удмуртская Республика, Балезинский район, Вблизи с.Пыбья, надел 127</t>
  </si>
  <si>
    <t>Удмуртская Республика, Балезинский район, Вблизи с.Пыбья, крестьянское хозяйство, наделы 130, 131, 132</t>
  </si>
  <si>
    <t>Удмуртская Республика, Балезинский район, с.Пыбья, Территория Молодежная, земельный участок 27</t>
  </si>
  <si>
    <t>Удмуртская Республика, Балезинский район, с.Пыбья, Территория Молодежная, земельный участок 18</t>
  </si>
  <si>
    <t>Удмуртская Республика, Балезинский район, с.Пыбья, Территория Молодежная, земельный участок 33</t>
  </si>
  <si>
    <t>Удмуртская Республика, Балезинский район, с.Пыбья, крестьянское хозяйство, наделы 136, 137</t>
  </si>
  <si>
    <t>Удмуртская Республика, Балезинский район, с.Пыбья, крестьянское хозяйство, наделы 194, 195, 196</t>
  </si>
  <si>
    <t>Удмуртская Республика, Балезинский район, с.Пыбья, крестьянское хозяйство, наделы 108, 109</t>
  </si>
  <si>
    <t>Удмуртская Республика, Балезинский район, с.Пыбья, территория Бывший совхоз Балезинский, земельные участки 192б/193б</t>
  </si>
  <si>
    <t>Удмуртская Республика, Балезинский район, с.Пыбья, территория Бывший совхоз Балезинский, земельные участки 136б/137б</t>
  </si>
  <si>
    <t>Удмуртская Республика, Балезинский район, с.Пыбья, территория Бывший совхоз Балезинский, земельные участки 295б/298б</t>
  </si>
  <si>
    <t>18:02:004001:182</t>
  </si>
  <si>
    <t>Удмуртская Республика, Балезинский муниципальный район, Сергинское сельское поселение, урочище Гожим</t>
  </si>
  <si>
    <t>82 467,60</t>
  </si>
  <si>
    <t>215 720,72</t>
  </si>
  <si>
    <t>18:02:049001:83</t>
  </si>
  <si>
    <t>Удмуртская Республика, Балезинский район,д. Гаревская, ул. Гаревская,2</t>
  </si>
  <si>
    <t>150 600,0</t>
  </si>
  <si>
    <t>Договор аренды        № 01-2015 от 17.07.2015 г</t>
  </si>
  <si>
    <t>Сельскохозяйственного назначения/Для ведения крестьянского хозяйства</t>
  </si>
  <si>
    <t>18:02:135002:230</t>
  </si>
  <si>
    <t>Для размещения культурно-бытовых зданий</t>
  </si>
  <si>
    <t>Выписка из ЕГРП от 10.06.2019</t>
  </si>
  <si>
    <t>18:02:032001:12</t>
  </si>
  <si>
    <t>Для ведения личного подсобного хозяйства</t>
  </si>
  <si>
    <t>18:02:135002:151</t>
  </si>
  <si>
    <t>18:02:000000:3527</t>
  </si>
  <si>
    <t>Для сельскохозяйственного производства</t>
  </si>
  <si>
    <t>18:02:188001:84</t>
  </si>
  <si>
    <t>18:02:000000:322\ 18:02:164001:967</t>
  </si>
  <si>
    <t>Для размещения объектов сельскохозяйственного назначения и сельскохозяйственных угодий</t>
  </si>
  <si>
    <t>18:02:000000:322/18:02:000000:3573</t>
  </si>
  <si>
    <t xml:space="preserve">18:02:000000:322/
18:02:000000:3574
</t>
  </si>
  <si>
    <t>Под иными объектами специального назначения</t>
  </si>
  <si>
    <t xml:space="preserve">18:02:000000:322/
18:02:000000:3537
</t>
  </si>
  <si>
    <t>№ 18:02:000000:3537-18/005/2018-1
от 29.12.2018</t>
  </si>
  <si>
    <t xml:space="preserve">18:02:000000:322/
18:02:164001:968
</t>
  </si>
  <si>
    <t>№ 18:02:164001:968-18/005/2019-1
от 14.05.2019</t>
  </si>
  <si>
    <t xml:space="preserve">18:02:000000:322/
18:02:164001:1082
</t>
  </si>
  <si>
    <t>19429+/-244 кв.м.</t>
  </si>
  <si>
    <t xml:space="preserve">18:02:000000:322/
18:02:000000:3800
</t>
  </si>
  <si>
    <t>49978+/-394 кв.м.</t>
  </si>
  <si>
    <t>18:02:135001:225</t>
  </si>
  <si>
    <t>№ 18:02:135001:225-18/114/2021-2
от 08.02.2021</t>
  </si>
  <si>
    <t>18:02:135001:252</t>
  </si>
  <si>
    <t>№ 18:02:135001:252-18/114/2021-2
от 27.10.2021</t>
  </si>
  <si>
    <t>18:02:168001:416</t>
  </si>
  <si>
    <t>№ 18:02:168001:416-18/114/2021-2
от 16.02.2021</t>
  </si>
  <si>
    <t>18:02:168001:459</t>
  </si>
  <si>
    <t>18:02:168001:404</t>
  </si>
  <si>
    <t>18:02:168001:393</t>
  </si>
  <si>
    <t>18:02:168001:410</t>
  </si>
  <si>
    <t>18:02:168001:387</t>
  </si>
  <si>
    <t>Удмуртская Республика, Балезинский район, с.Турецкое, ул.Труда, 14а</t>
  </si>
  <si>
    <t>Удмуртская Республика, Балезинский район, д..Большой Унтем¸ ул.Южная, д.28</t>
  </si>
  <si>
    <t>Удмуртская Республика, Балезинский район, с/п Турецкое, территория Турецкий полевой участок, з/у 51</t>
  </si>
  <si>
    <t>Удмуртская Республика, Балезинский район, Балезинский муниципальный район, с/п Турецкое, территория Бывший колхоз СПК Труд Ленина, з/у 4</t>
  </si>
  <si>
    <t>Удмуртская Республика, Балезинский район, Территория Бывший колхоз СПК Колхоз Труд Ленина, з/у 318:02:000000:322</t>
  </si>
  <si>
    <t>Удмуртская Республика, Балезинский район, Территория Бывший колхоз СПК , з/у 118:02:000000:322</t>
  </si>
  <si>
    <t xml:space="preserve">Удмуртская Республика, Балезинский район, Территория Бывший колхоз СПК , </t>
  </si>
  <si>
    <t xml:space="preserve">Удмуртская Республика, Балезинский район,Территория Бывший колхоз СПК , з/у 1
18:02:000000:322
</t>
  </si>
  <si>
    <t xml:space="preserve">Удмуртская Республика, Балезинский район, Территория Бывший колхоз СПК , з/у 1
18:02:000000:322
</t>
  </si>
  <si>
    <t>Удмуртская Республика, Балезинский район,  с.Турецкое, ул.Молодежная, 2 кв.1</t>
  </si>
  <si>
    <t>Удмуртская Республика, Балезинский район, с.Турецкое, ул.Дружбы, 10</t>
  </si>
  <si>
    <t xml:space="preserve">Удмуртская Республика, Балезинский район, с.Турецкое, 119 м южнее ул. Фофанова, 204 м к западу от трассы с.Туренцкое_ с.К-Заделье/
Балезинский мун.район, с/п Турецкое, территория Турецкий полевой участок, з/у 32 
</t>
  </si>
  <si>
    <t xml:space="preserve">Удмуртская Республика, Балезинский район, с.Турецкое, полевой участок 140 метров южнее ул.Фофанова, 198 метров к западу от трассы с.Турецкое – с.К-Заделье /
Балезинский мун.район, с/п Турецкое, территория Турецкий полевой участок, з/у 30 
</t>
  </si>
  <si>
    <t xml:space="preserve">Удмуртская Республика, Балезинский район, с/п Турецкое, территория Турецкий полевой участок, з/у 42 </t>
  </si>
  <si>
    <t xml:space="preserve">Удмуртская Республика, Балезинский район, .участок находится в 242 м на юг от с. Турецкое, ул. Фофанова  
/Балезинский мун.район, с/п Турецкое, территория Турецкий полевой участок, з/у 25
</t>
  </si>
  <si>
    <t xml:space="preserve">Удмуртская Республика, Балезинский район, с.Турецкое, 104 метра к югу от ул.Фофанова /Балезинский мун.район, с/п Турецкое, территория Турецкий полевой участок, з/у 22 </t>
  </si>
  <si>
    <t xml:space="preserve">Удмуртская Республика, Балезинский район,, с/п Турецкое, территория Турецкий полевой участок, з/у 49 </t>
  </si>
  <si>
    <t>Земли сельскохозяйственного назначения/Для ведения крестьянского хозяйства</t>
  </si>
  <si>
    <t>18:02:000000:331</t>
  </si>
  <si>
    <t>Удмуртская Республика, Балезинский район, территория бывшего колхоза «Заря»</t>
  </si>
  <si>
    <t>Договор аренды №1 от 01.06.2021 с ООО «Маяк»</t>
  </si>
  <si>
    <t>18:02:000000:3334</t>
  </si>
  <si>
    <t>Договор аренды от 26 мая 2017г. с ООО «Кеп»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</si>
</sst>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name val="Arial Cyr"/>
      <charset val="204"/>
    </font>
    <font>
      <sz val="8"/>
      <name val="Arial Cyr"/>
      <charset val="204"/>
    </font>
    <font>
      <sz val="8"/>
      <name val="Arial"/>
      <family val="2"/>
    </font>
    <font>
      <u/>
      <sz val="11"/>
      <color theme="10"/>
      <name val="Calibri"/>
      <family val="2"/>
      <charset val="204"/>
    </font>
    <font>
      <sz val="10"/>
      <name val="Times New Roman"/>
      <family val="1"/>
      <charset val="204"/>
    </font>
    <font>
      <sz val="10"/>
      <color indexed="8"/>
      <name val="Times New Roman"/>
      <family val="1"/>
      <charset val="204"/>
    </font>
    <font>
      <sz val="9"/>
      <name val="Times New Roman"/>
      <family val="1"/>
      <charset val="204"/>
    </font>
    <font>
      <sz val="8"/>
      <name val="Times New Roman"/>
      <family val="1"/>
      <charset val="204"/>
    </font>
    <font>
      <sz val="11"/>
      <name val="Times New Roman"/>
      <family val="1"/>
      <charset val="204"/>
    </font>
    <font>
      <b/>
      <sz val="12"/>
      <color indexed="8"/>
      <name val="Times New Roman"/>
      <family val="1"/>
      <charset val="204"/>
    </font>
    <font>
      <sz val="12"/>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0"/>
      </left>
      <right style="thin">
        <color indexed="60"/>
      </right>
      <top style="thin">
        <color indexed="60"/>
      </top>
      <bottom style="thin">
        <color indexed="60"/>
      </bottom>
      <diagonal/>
    </border>
    <border>
      <left style="thin">
        <color indexed="60"/>
      </left>
      <right/>
      <top style="thin">
        <color indexed="60"/>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0"/>
      </top>
      <bottom/>
      <diagonal/>
    </border>
    <border>
      <left/>
      <right style="thin">
        <color indexed="64"/>
      </right>
      <top style="thin">
        <color indexed="64"/>
      </top>
      <bottom style="thin">
        <color indexed="64"/>
      </bottom>
      <diagonal/>
    </border>
    <border>
      <left style="thin">
        <color indexed="60"/>
      </left>
      <right style="thin">
        <color indexed="60"/>
      </right>
      <top style="thin">
        <color indexed="60"/>
      </top>
      <bottom/>
      <diagonal/>
    </border>
  </borders>
  <cellStyleXfs count="3">
    <xf numFmtId="0" fontId="0" fillId="0" borderId="0"/>
    <xf numFmtId="0" fontId="3" fillId="0" borderId="0" applyNumberFormat="0" applyFill="0" applyBorder="0" applyAlignment="0" applyProtection="0">
      <alignment vertical="top"/>
      <protection locked="0"/>
    </xf>
    <xf numFmtId="0" fontId="2" fillId="0" borderId="0"/>
  </cellStyleXfs>
  <cellXfs count="154">
    <xf numFmtId="0" fontId="0" fillId="0" borderId="0" xfId="0"/>
    <xf numFmtId="0" fontId="4" fillId="2" borderId="1" xfId="0" applyFont="1" applyFill="1" applyBorder="1"/>
    <xf numFmtId="0" fontId="4" fillId="2" borderId="0" xfId="0" applyFont="1" applyFill="1"/>
    <xf numFmtId="0" fontId="4" fillId="2" borderId="0" xfId="0" applyFont="1" applyFill="1" applyAlignment="1">
      <alignment wrapText="1"/>
    </xf>
    <xf numFmtId="0" fontId="5" fillId="2" borderId="0" xfId="0" applyFont="1" applyFill="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4" fontId="4" fillId="0" borderId="1" xfId="2" applyNumberFormat="1" applyFont="1" applyBorder="1" applyAlignment="1">
      <alignment horizontal="center" vertical="center" wrapText="1"/>
    </xf>
    <xf numFmtId="0" fontId="5" fillId="2" borderId="0"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2"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4" fillId="2" borderId="5" xfId="2" applyNumberFormat="1" applyFont="1" applyFill="1" applyBorder="1" applyAlignment="1">
      <alignment horizontal="center" vertical="top" wrapText="1"/>
    </xf>
    <xf numFmtId="0" fontId="4" fillId="2" borderId="1" xfId="0" applyFont="1" applyFill="1" applyBorder="1" applyAlignment="1">
      <alignment horizontal="center"/>
    </xf>
    <xf numFmtId="0" fontId="4" fillId="2" borderId="0" xfId="0" applyFont="1" applyFill="1" applyAlignment="1">
      <alignment horizontal="center"/>
    </xf>
    <xf numFmtId="0" fontId="4" fillId="0" borderId="0" xfId="0" applyFont="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center" wrapText="1"/>
    </xf>
    <xf numFmtId="0" fontId="4" fillId="2" borderId="0" xfId="0" applyFont="1" applyFill="1" applyAlignment="1">
      <alignment horizontal="center" vertical="center" wrapText="1"/>
    </xf>
    <xf numFmtId="0" fontId="4" fillId="2" borderId="4" xfId="2" applyNumberFormat="1" applyFont="1" applyFill="1" applyBorder="1" applyAlignment="1">
      <alignment horizontal="center" vertical="center" wrapText="1"/>
    </xf>
    <xf numFmtId="0" fontId="4" fillId="2" borderId="6" xfId="2" applyNumberFormat="1" applyFont="1" applyFill="1" applyBorder="1" applyAlignment="1">
      <alignment horizontal="center" vertical="top" wrapText="1"/>
    </xf>
    <xf numFmtId="0" fontId="4" fillId="0" borderId="4" xfId="0" applyFont="1" applyBorder="1" applyAlignment="1">
      <alignment horizontal="center" vertical="top" wrapText="1"/>
    </xf>
    <xf numFmtId="0" fontId="4" fillId="2" borderId="4" xfId="0" applyFont="1" applyFill="1" applyBorder="1" applyAlignment="1">
      <alignment horizontal="center" vertical="top" wrapText="1"/>
    </xf>
    <xf numFmtId="0" fontId="4" fillId="2" borderId="7" xfId="0" applyFont="1" applyFill="1" applyBorder="1" applyAlignment="1">
      <alignment horizontal="center" vertical="top" wrapText="1"/>
    </xf>
    <xf numFmtId="4" fontId="4" fillId="0" borderId="4" xfId="2"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2" borderId="0" xfId="0" applyFont="1" applyFill="1" applyAlignment="1">
      <alignment vertical="top"/>
    </xf>
    <xf numFmtId="49" fontId="4" fillId="0" borderId="1" xfId="0" applyNumberFormat="1" applyFont="1" applyFill="1" applyBorder="1" applyAlignment="1">
      <alignment horizontal="center" vertical="center" wrapText="1"/>
    </xf>
    <xf numFmtId="0" fontId="4" fillId="2" borderId="3" xfId="0" applyFont="1" applyFill="1" applyBorder="1"/>
    <xf numFmtId="0" fontId="4" fillId="0" borderId="1" xfId="0" applyFont="1" applyBorder="1" applyAlignment="1">
      <alignment horizontal="center" wrapText="1"/>
    </xf>
    <xf numFmtId="0" fontId="4" fillId="2" borderId="3" xfId="0" applyFont="1" applyFill="1" applyBorder="1" applyAlignment="1">
      <alignment horizontal="center" wrapText="1"/>
    </xf>
    <xf numFmtId="4" fontId="4" fillId="2" borderId="3" xfId="0" applyNumberFormat="1" applyFont="1" applyFill="1" applyBorder="1" applyAlignment="1">
      <alignment horizontal="center" vertical="top" wrapText="1"/>
    </xf>
    <xf numFmtId="4" fontId="4" fillId="2" borderId="8" xfId="0" applyNumberFormat="1" applyFont="1" applyFill="1" applyBorder="1" applyAlignment="1">
      <alignment horizontal="center"/>
    </xf>
    <xf numFmtId="3" fontId="4" fillId="2" borderId="3" xfId="0" applyNumberFormat="1" applyFont="1" applyFill="1" applyBorder="1" applyAlignment="1">
      <alignment horizontal="center" vertical="center"/>
    </xf>
    <xf numFmtId="4" fontId="4" fillId="0" borderId="1" xfId="0" applyNumberFormat="1" applyFont="1" applyBorder="1" applyAlignment="1">
      <alignment horizontal="center" vertical="center"/>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xf>
    <xf numFmtId="49" fontId="6" fillId="0" borderId="1" xfId="0" applyNumberFormat="1" applyFont="1" applyFill="1" applyBorder="1" applyAlignment="1">
      <alignment horizontal="center" vertical="center" wrapText="1"/>
    </xf>
    <xf numFmtId="49" fontId="6" fillId="0" borderId="1" xfId="0" quotePrefix="1" applyNumberFormat="1" applyFont="1" applyFill="1" applyBorder="1" applyAlignment="1">
      <alignment horizontal="center" vertical="center" wrapText="1"/>
    </xf>
    <xf numFmtId="0" fontId="4" fillId="2" borderId="1" xfId="0" applyFont="1" applyFill="1" applyBorder="1" applyAlignment="1">
      <alignment horizontal="center" wrapText="1"/>
    </xf>
    <xf numFmtId="4" fontId="7" fillId="0" borderId="1" xfId="2" applyNumberFormat="1" applyFont="1" applyBorder="1" applyAlignment="1">
      <alignment horizontal="center" vertical="center" wrapText="1"/>
    </xf>
    <xf numFmtId="4" fontId="4" fillId="2" borderId="1" xfId="0" applyNumberFormat="1" applyFont="1" applyFill="1" applyBorder="1" applyAlignment="1">
      <alignment horizontal="center" vertical="center"/>
    </xf>
    <xf numFmtId="0" fontId="4" fillId="2" borderId="3" xfId="2" applyNumberFormat="1"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1" xfId="0" applyFont="1" applyFill="1" applyBorder="1" applyAlignment="1">
      <alignment horizontal="center" vertical="top" wrapText="1"/>
    </xf>
    <xf numFmtId="0" fontId="6" fillId="0" borderId="1" xfId="0" applyFont="1" applyBorder="1" applyAlignment="1">
      <alignment horizontal="center" vertical="top" wrapText="1"/>
    </xf>
    <xf numFmtId="0" fontId="6" fillId="0" borderId="0" xfId="0" applyFont="1"/>
    <xf numFmtId="4" fontId="6" fillId="0" borderId="1" xfId="0" applyNumberFormat="1" applyFont="1" applyBorder="1" applyAlignment="1">
      <alignment horizontal="center" vertical="top" wrapText="1"/>
    </xf>
    <xf numFmtId="0" fontId="4" fillId="2" borderId="12" xfId="2" applyNumberFormat="1" applyFont="1" applyFill="1" applyBorder="1" applyAlignment="1">
      <alignment horizontal="center" vertical="top" wrapText="1"/>
    </xf>
    <xf numFmtId="0" fontId="4" fillId="2" borderId="1" xfId="2" applyNumberFormat="1" applyFont="1" applyFill="1" applyBorder="1" applyAlignment="1">
      <alignment horizontal="center" vertical="top" wrapText="1"/>
    </xf>
    <xf numFmtId="0" fontId="4" fillId="3" borderId="1" xfId="0" applyFont="1" applyFill="1" applyBorder="1" applyAlignment="1">
      <alignment horizontal="center" vertical="top" wrapText="1"/>
    </xf>
    <xf numFmtId="0" fontId="4" fillId="3" borderId="4" xfId="0" applyFont="1" applyFill="1" applyBorder="1" applyAlignment="1">
      <alignment horizontal="center" vertical="center" wrapText="1"/>
    </xf>
    <xf numFmtId="0" fontId="4" fillId="3" borderId="0"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7" xfId="0" applyFont="1" applyFill="1" applyBorder="1" applyAlignment="1">
      <alignment horizontal="center" vertical="top" wrapText="1"/>
    </xf>
    <xf numFmtId="3" fontId="4" fillId="0" borderId="1" xfId="0" applyNumberFormat="1" applyFont="1" applyBorder="1" applyAlignment="1">
      <alignment horizontal="center" vertical="center"/>
    </xf>
    <xf numFmtId="3" fontId="4" fillId="0" borderId="1" xfId="0" applyNumberFormat="1" applyFont="1" applyBorder="1" applyAlignment="1">
      <alignment horizontal="center" vertical="center" wrapText="1"/>
    </xf>
    <xf numFmtId="3" fontId="4" fillId="2" borderId="1" xfId="0" applyNumberFormat="1" applyFont="1" applyFill="1" applyBorder="1" applyAlignment="1">
      <alignment horizontal="center" vertical="center"/>
    </xf>
    <xf numFmtId="3" fontId="4" fillId="2"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4" fillId="3" borderId="0" xfId="2" applyNumberFormat="1" applyFont="1" applyFill="1" applyBorder="1" applyAlignment="1">
      <alignment horizontal="center" vertical="center" wrapText="1"/>
    </xf>
    <xf numFmtId="0" fontId="4" fillId="3" borderId="1" xfId="2" applyNumberFormat="1" applyFont="1" applyFill="1" applyBorder="1" applyAlignment="1">
      <alignment horizontal="center" vertical="top" wrapText="1"/>
    </xf>
    <xf numFmtId="0" fontId="4" fillId="3" borderId="3" xfId="0" applyFont="1" applyFill="1" applyBorder="1" applyAlignment="1">
      <alignment horizontal="center" vertical="top" wrapText="1"/>
    </xf>
    <xf numFmtId="4" fontId="4" fillId="3" borderId="0" xfId="2" applyNumberFormat="1" applyFont="1" applyFill="1" applyBorder="1" applyAlignment="1">
      <alignment horizontal="center" vertical="center" wrapText="1"/>
    </xf>
    <xf numFmtId="0" fontId="4" fillId="3" borderId="1" xfId="0" applyFont="1" applyFill="1" applyBorder="1"/>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3" fontId="4" fillId="3" borderId="1" xfId="0" applyNumberFormat="1" applyFont="1" applyFill="1" applyBorder="1" applyAlignment="1">
      <alignment horizontal="center" vertical="center"/>
    </xf>
    <xf numFmtId="0" fontId="6" fillId="3" borderId="1" xfId="0" applyFont="1" applyFill="1" applyBorder="1" applyAlignment="1">
      <alignment horizontal="center" vertical="top" wrapText="1"/>
    </xf>
    <xf numFmtId="4" fontId="6" fillId="3" borderId="1" xfId="0" applyNumberFormat="1" applyFont="1" applyFill="1" applyBorder="1" applyAlignment="1">
      <alignment horizontal="center" vertical="top" wrapText="1"/>
    </xf>
    <xf numFmtId="0" fontId="4" fillId="4" borderId="1" xfId="0" applyFont="1" applyFill="1" applyBorder="1" applyAlignment="1">
      <alignment horizontal="center" vertical="center"/>
    </xf>
    <xf numFmtId="0" fontId="4" fillId="3" borderId="1" xfId="0" applyFont="1" applyFill="1" applyBorder="1" applyAlignment="1">
      <alignment horizontal="center" wrapText="1"/>
    </xf>
    <xf numFmtId="4" fontId="5" fillId="2" borderId="0" xfId="0" applyNumberFormat="1" applyFont="1" applyFill="1" applyBorder="1" applyAlignment="1">
      <alignment horizontal="center" vertical="top" wrapText="1"/>
    </xf>
    <xf numFmtId="4" fontId="4" fillId="2" borderId="1" xfId="0" applyNumberFormat="1" applyFont="1" applyFill="1" applyBorder="1" applyAlignment="1">
      <alignment horizontal="center" vertical="top" wrapText="1"/>
    </xf>
    <xf numFmtId="4" fontId="4" fillId="3" borderId="4" xfId="0" applyNumberFormat="1" applyFont="1" applyFill="1" applyBorder="1" applyAlignment="1">
      <alignment horizontal="center" vertical="top" wrapText="1"/>
    </xf>
    <xf numFmtId="4" fontId="4" fillId="0" borderId="1" xfId="0" applyNumberFormat="1" applyFont="1" applyBorder="1" applyAlignment="1">
      <alignment horizontal="center" vertical="top"/>
    </xf>
    <xf numFmtId="4" fontId="4" fillId="0" borderId="1" xfId="0" applyNumberFormat="1" applyFont="1" applyBorder="1" applyAlignment="1">
      <alignment horizontal="center" vertical="center" wrapText="1"/>
    </xf>
    <xf numFmtId="4" fontId="4" fillId="0" borderId="0" xfId="0" applyNumberFormat="1" applyFont="1" applyAlignment="1">
      <alignment horizontal="center" vertical="center"/>
    </xf>
    <xf numFmtId="4" fontId="4" fillId="0" borderId="0" xfId="0" applyNumberFormat="1" applyFont="1" applyAlignment="1">
      <alignment horizontal="center" vertical="center" wrapText="1"/>
    </xf>
    <xf numFmtId="4" fontId="4" fillId="2" borderId="1" xfId="0" applyNumberFormat="1" applyFont="1" applyFill="1" applyBorder="1"/>
    <xf numFmtId="4" fontId="4" fillId="3" borderId="1" xfId="0" applyNumberFormat="1" applyFont="1" applyFill="1" applyBorder="1" applyAlignment="1">
      <alignment horizontal="center" vertical="center"/>
    </xf>
    <xf numFmtId="4" fontId="4" fillId="2" borderId="0" xfId="0" applyNumberFormat="1" applyFont="1" applyFill="1"/>
    <xf numFmtId="0" fontId="6" fillId="0" borderId="1" xfId="0" applyFont="1" applyBorder="1" applyAlignment="1">
      <alignment horizontal="center"/>
    </xf>
    <xf numFmtId="0" fontId="4" fillId="3" borderId="1" xfId="0" applyFont="1" applyFill="1" applyBorder="1" applyAlignment="1">
      <alignment horizontal="center"/>
    </xf>
    <xf numFmtId="0" fontId="4" fillId="2" borderId="2" xfId="0" applyFont="1" applyFill="1" applyBorder="1" applyAlignment="1">
      <alignment horizontal="center"/>
    </xf>
    <xf numFmtId="0" fontId="4" fillId="3" borderId="2" xfId="0" applyFont="1" applyFill="1" applyBorder="1" applyAlignment="1">
      <alignment horizontal="center"/>
    </xf>
    <xf numFmtId="0" fontId="6" fillId="0" borderId="1" xfId="0" applyFont="1" applyBorder="1" applyAlignment="1">
      <alignment horizontal="center" vertical="center"/>
    </xf>
    <xf numFmtId="0" fontId="4" fillId="3" borderId="0" xfId="0" applyFont="1" applyFill="1"/>
    <xf numFmtId="0" fontId="4" fillId="3" borderId="0" xfId="0" applyFont="1" applyFill="1" applyAlignment="1">
      <alignment horizontal="center" vertical="center"/>
    </xf>
    <xf numFmtId="0" fontId="4" fillId="3" borderId="0" xfId="0" applyFont="1" applyFill="1" applyAlignment="1">
      <alignment horizontal="center"/>
    </xf>
    <xf numFmtId="4" fontId="4" fillId="3" borderId="0" xfId="0" applyNumberFormat="1" applyFont="1" applyFill="1"/>
    <xf numFmtId="0" fontId="5" fillId="2" borderId="0"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4" fillId="2" borderId="1" xfId="0" applyFont="1" applyFill="1" applyBorder="1" applyAlignment="1">
      <alignment horizontal="left" vertical="center" wrapText="1"/>
    </xf>
    <xf numFmtId="0" fontId="4" fillId="2" borderId="3" xfId="0" applyFont="1" applyFill="1" applyBorder="1" applyAlignment="1">
      <alignment horizontal="left" vertical="top" wrapText="1"/>
    </xf>
    <xf numFmtId="0" fontId="6" fillId="0" borderId="1" xfId="0" applyFont="1" applyBorder="1" applyAlignment="1">
      <alignment horizontal="left" vertical="top" wrapText="1"/>
    </xf>
    <xf numFmtId="0" fontId="6" fillId="3" borderId="1" xfId="0" applyFont="1" applyFill="1" applyBorder="1" applyAlignment="1">
      <alignment horizontal="left" vertical="top" wrapText="1"/>
    </xf>
    <xf numFmtId="0" fontId="4" fillId="3" borderId="0" xfId="0" applyFont="1" applyFill="1" applyAlignment="1">
      <alignment horizontal="left"/>
    </xf>
    <xf numFmtId="0" fontId="4" fillId="2" borderId="1" xfId="0" applyFont="1" applyFill="1" applyBorder="1" applyAlignment="1">
      <alignment horizontal="left"/>
    </xf>
    <xf numFmtId="0" fontId="4" fillId="2" borderId="0" xfId="0" applyFont="1" applyFill="1" applyAlignment="1">
      <alignment horizontal="left"/>
    </xf>
    <xf numFmtId="0" fontId="4" fillId="3" borderId="1" xfId="0" applyFont="1" applyFill="1" applyBorder="1" applyAlignment="1">
      <alignment horizontal="left"/>
    </xf>
    <xf numFmtId="4" fontId="4" fillId="3" borderId="1" xfId="0" applyNumberFormat="1" applyFont="1" applyFill="1" applyBorder="1"/>
    <xf numFmtId="14" fontId="6" fillId="0" borderId="1" xfId="0" applyNumberFormat="1" applyFont="1" applyBorder="1" applyAlignment="1">
      <alignment horizontal="center" vertical="top" wrapText="1"/>
    </xf>
    <xf numFmtId="0" fontId="6" fillId="0" borderId="1" xfId="0" applyFont="1" applyBorder="1" applyAlignment="1">
      <alignment horizontal="center" vertical="center" wrapText="1"/>
    </xf>
    <xf numFmtId="0" fontId="6" fillId="0" borderId="0" xfId="0" applyFont="1" applyAlignment="1">
      <alignment horizontal="center" vertical="center"/>
    </xf>
    <xf numFmtId="14"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3" fontId="6"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6" fillId="0" borderId="4" xfId="0" applyFont="1" applyBorder="1" applyAlignment="1">
      <alignment horizontal="center" vertical="top" wrapText="1"/>
    </xf>
    <xf numFmtId="4" fontId="6" fillId="0" borderId="4" xfId="0" applyNumberFormat="1" applyFont="1" applyBorder="1" applyAlignment="1">
      <alignment horizontal="center" vertical="top" wrapText="1"/>
    </xf>
    <xf numFmtId="0" fontId="4" fillId="0" borderId="1" xfId="0" applyFont="1" applyBorder="1" applyAlignment="1">
      <alignment vertical="center" wrapText="1"/>
    </xf>
    <xf numFmtId="3" fontId="5" fillId="2" borderId="0" xfId="0" applyNumberFormat="1" applyFont="1" applyFill="1" applyBorder="1" applyAlignment="1">
      <alignment horizontal="center" vertical="center" wrapText="1"/>
    </xf>
    <xf numFmtId="3" fontId="4" fillId="3" borderId="0"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3" fontId="6" fillId="0" borderId="4" xfId="0" applyNumberFormat="1" applyFont="1" applyBorder="1" applyAlignment="1">
      <alignment horizontal="center" vertical="center" wrapText="1"/>
    </xf>
    <xf numFmtId="3" fontId="4" fillId="3" borderId="0" xfId="0" applyNumberFormat="1" applyFont="1" applyFill="1" applyAlignment="1">
      <alignment horizontal="center" vertical="center"/>
    </xf>
    <xf numFmtId="3" fontId="4" fillId="2" borderId="0" xfId="0" applyNumberFormat="1" applyFont="1" applyFill="1" applyAlignment="1">
      <alignment horizontal="center" vertical="center"/>
    </xf>
    <xf numFmtId="14" fontId="4" fillId="0" borderId="1" xfId="0" applyNumberFormat="1" applyFont="1" applyBorder="1" applyAlignment="1">
      <alignment horizontal="center" vertical="center"/>
    </xf>
    <xf numFmtId="0" fontId="10" fillId="2" borderId="0" xfId="0" applyFont="1" applyFill="1" applyAlignment="1">
      <alignment wrapText="1"/>
    </xf>
    <xf numFmtId="4" fontId="4" fillId="0" borderId="1" xfId="0" applyNumberFormat="1" applyFont="1" applyBorder="1" applyAlignment="1">
      <alignment horizontal="center" vertical="top"/>
    </xf>
    <xf numFmtId="0" fontId="4" fillId="2" borderId="1" xfId="0" applyFont="1" applyFill="1" applyBorder="1" applyAlignment="1">
      <alignment horizontal="center" vertical="top"/>
    </xf>
    <xf numFmtId="0" fontId="4" fillId="2" borderId="1" xfId="2" applyNumberFormat="1"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9" xfId="0" applyFont="1" applyFill="1" applyBorder="1" applyAlignment="1">
      <alignment horizontal="center" vertical="top" wrapText="1"/>
    </xf>
    <xf numFmtId="0" fontId="4" fillId="2" borderId="3" xfId="0" applyFont="1" applyFill="1" applyBorder="1" applyAlignment="1">
      <alignment horizontal="center" vertical="top" wrapText="1"/>
    </xf>
    <xf numFmtId="3" fontId="4" fillId="2" borderId="4" xfId="0" applyNumberFormat="1" applyFont="1" applyFill="1" applyBorder="1" applyAlignment="1">
      <alignment horizontal="center" vertical="center"/>
    </xf>
    <xf numFmtId="3" fontId="4" fillId="2" borderId="9" xfId="0" applyNumberFormat="1" applyFont="1" applyFill="1" applyBorder="1" applyAlignment="1">
      <alignment horizontal="center" vertical="center"/>
    </xf>
    <xf numFmtId="3" fontId="4" fillId="2" borderId="3" xfId="0" applyNumberFormat="1"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9" fillId="2" borderId="0" xfId="0" applyFont="1" applyFill="1" applyAlignment="1">
      <alignment horizontal="center" vertical="top" wrapText="1"/>
    </xf>
    <xf numFmtId="0" fontId="9" fillId="2" borderId="0" xfId="0" applyFont="1" applyFill="1" applyBorder="1" applyAlignment="1">
      <alignment horizontal="center" vertical="top" wrapText="1"/>
    </xf>
    <xf numFmtId="0" fontId="4" fillId="2" borderId="4" xfId="1" applyFont="1" applyFill="1" applyBorder="1" applyAlignment="1" applyProtection="1">
      <alignment horizontal="center" vertical="top" wrapText="1"/>
    </xf>
    <xf numFmtId="0" fontId="4" fillId="2" borderId="3" xfId="1" applyFont="1" applyFill="1" applyBorder="1" applyAlignment="1" applyProtection="1">
      <alignment horizontal="center" vertical="top" wrapText="1"/>
    </xf>
    <xf numFmtId="4" fontId="4" fillId="2" borderId="1" xfId="0" applyNumberFormat="1" applyFont="1" applyFill="1" applyBorder="1" applyAlignment="1">
      <alignment horizontal="center" vertical="top" wrapText="1"/>
    </xf>
    <xf numFmtId="0" fontId="4" fillId="2" borderId="1" xfId="0" applyFont="1" applyFill="1" applyBorder="1" applyAlignment="1">
      <alignment horizontal="center" vertical="top"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left" vertical="top" wrapText="1"/>
    </xf>
    <xf numFmtId="3" fontId="4" fillId="2" borderId="1" xfId="0" applyNumberFormat="1" applyFont="1" applyFill="1" applyBorder="1" applyAlignment="1">
      <alignment horizontal="center" vertical="center" wrapText="1"/>
    </xf>
    <xf numFmtId="0" fontId="4" fillId="2" borderId="10" xfId="2" applyNumberFormat="1" applyFont="1" applyFill="1" applyBorder="1" applyAlignment="1">
      <alignment horizontal="center" vertical="top" wrapText="1"/>
    </xf>
    <xf numFmtId="0" fontId="4" fillId="2" borderId="9" xfId="2" applyNumberFormat="1" applyFont="1" applyFill="1" applyBorder="1" applyAlignment="1">
      <alignment horizontal="center" vertical="top" wrapText="1"/>
    </xf>
    <xf numFmtId="0" fontId="4" fillId="2" borderId="3" xfId="2" applyNumberFormat="1" applyFont="1" applyFill="1" applyBorder="1" applyAlignment="1">
      <alignment horizontal="center" vertical="top" wrapText="1"/>
    </xf>
    <xf numFmtId="0" fontId="4" fillId="2" borderId="4" xfId="0" applyFont="1" applyFill="1" applyBorder="1" applyAlignment="1">
      <alignment horizontal="left" vertical="top" wrapText="1"/>
    </xf>
    <xf numFmtId="0" fontId="4" fillId="2" borderId="9"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2" applyNumberFormat="1" applyFont="1" applyFill="1" applyBorder="1" applyAlignment="1">
      <alignment horizontal="center" vertical="top" wrapText="1"/>
    </xf>
  </cellXfs>
  <cellStyles count="3">
    <cellStyle name="Гиперссылка" xfId="1" builtinId="8"/>
    <cellStyle name="Обычный" xfId="0" builtinId="0"/>
    <cellStyle name="Обычный_Зем.уч. Казна"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225"/>
  <sheetViews>
    <sheetView tabSelected="1" topLeftCell="C1" workbookViewId="0">
      <selection activeCell="F234" sqref="F234"/>
    </sheetView>
  </sheetViews>
  <sheetFormatPr defaultRowHeight="12.75" x14ac:dyDescent="0.2"/>
  <cols>
    <col min="1" max="1" width="6.42578125" style="104" customWidth="1"/>
    <col min="2" max="2" width="17.85546875" style="15" customWidth="1"/>
    <col min="3" max="3" width="34.42578125" style="18" customWidth="1"/>
    <col min="4" max="4" width="26.85546875" style="18" customWidth="1"/>
    <col min="5" max="5" width="13.140625" style="123" customWidth="1"/>
    <col min="6" max="6" width="10.7109375" style="2" customWidth="1"/>
    <col min="7" max="7" width="14.28515625" style="18" customWidth="1"/>
    <col min="8" max="8" width="14.140625" style="85" customWidth="1"/>
    <col min="9" max="9" width="15" style="2" customWidth="1"/>
    <col min="10" max="10" width="31.42578125" style="2" customWidth="1"/>
    <col min="11" max="11" width="22.7109375" style="2" customWidth="1"/>
    <col min="12" max="12" width="10.7109375" style="2" customWidth="1"/>
    <col min="13" max="16384" width="9.140625" style="2"/>
  </cols>
  <sheetData>
    <row r="2" spans="1:12" s="125" customFormat="1" ht="23.25" customHeight="1" x14ac:dyDescent="0.25">
      <c r="A2" s="137" t="s">
        <v>14</v>
      </c>
      <c r="B2" s="137"/>
      <c r="C2" s="137"/>
      <c r="D2" s="137"/>
      <c r="E2" s="137"/>
      <c r="F2" s="137"/>
      <c r="G2" s="137"/>
      <c r="H2" s="137"/>
      <c r="I2" s="137"/>
      <c r="J2" s="137"/>
      <c r="K2" s="137"/>
      <c r="L2" s="137"/>
    </row>
    <row r="3" spans="1:12" s="125" customFormat="1" ht="23.25" customHeight="1" x14ac:dyDescent="0.25">
      <c r="A3" s="138" t="s">
        <v>13</v>
      </c>
      <c r="B3" s="138"/>
      <c r="C3" s="138"/>
      <c r="D3" s="138"/>
      <c r="E3" s="138"/>
      <c r="F3" s="138"/>
      <c r="G3" s="138"/>
      <c r="H3" s="138"/>
      <c r="I3" s="138"/>
      <c r="J3" s="138"/>
      <c r="K3" s="138"/>
      <c r="L3" s="138"/>
    </row>
    <row r="4" spans="1:12" s="3" customFormat="1" x14ac:dyDescent="0.2">
      <c r="A4" s="95"/>
      <c r="B4" s="9"/>
      <c r="C4" s="4"/>
      <c r="D4" s="4"/>
      <c r="E4" s="117"/>
      <c r="F4" s="4"/>
      <c r="G4" s="4"/>
      <c r="H4" s="76"/>
    </row>
    <row r="5" spans="1:12" ht="29.25" customHeight="1" x14ac:dyDescent="0.2">
      <c r="A5" s="145" t="s">
        <v>1</v>
      </c>
      <c r="B5" s="143" t="s">
        <v>8</v>
      </c>
      <c r="C5" s="142" t="s">
        <v>9</v>
      </c>
      <c r="D5" s="142" t="s">
        <v>10</v>
      </c>
      <c r="E5" s="146" t="s">
        <v>11</v>
      </c>
      <c r="F5" s="139" t="s">
        <v>2</v>
      </c>
      <c r="G5" s="142" t="s">
        <v>6</v>
      </c>
      <c r="H5" s="141" t="s">
        <v>7</v>
      </c>
      <c r="I5" s="142" t="s">
        <v>12</v>
      </c>
      <c r="J5" s="142" t="s">
        <v>4</v>
      </c>
      <c r="K5" s="142"/>
      <c r="L5" s="142"/>
    </row>
    <row r="6" spans="1:12" ht="90.75" customHeight="1" x14ac:dyDescent="0.2">
      <c r="A6" s="145"/>
      <c r="B6" s="144"/>
      <c r="C6" s="142"/>
      <c r="D6" s="142"/>
      <c r="E6" s="146"/>
      <c r="F6" s="140"/>
      <c r="G6" s="142"/>
      <c r="H6" s="141"/>
      <c r="I6" s="142"/>
      <c r="J6" s="5" t="s">
        <v>0</v>
      </c>
      <c r="K6" s="5" t="s">
        <v>3</v>
      </c>
      <c r="L6" s="5" t="s">
        <v>5</v>
      </c>
    </row>
    <row r="7" spans="1:12" ht="12.75" customHeight="1" x14ac:dyDescent="0.2">
      <c r="A7" s="96">
        <v>1</v>
      </c>
      <c r="B7" s="12">
        <v>2</v>
      </c>
      <c r="C7" s="5">
        <v>3</v>
      </c>
      <c r="D7" s="48">
        <v>4</v>
      </c>
      <c r="E7" s="62">
        <v>5</v>
      </c>
      <c r="F7" s="5">
        <v>6</v>
      </c>
      <c r="G7" s="48">
        <v>7</v>
      </c>
      <c r="H7" s="77">
        <v>8</v>
      </c>
      <c r="I7" s="5">
        <v>9</v>
      </c>
      <c r="J7" s="5">
        <v>10</v>
      </c>
      <c r="K7" s="5">
        <v>11</v>
      </c>
      <c r="L7" s="5">
        <v>12</v>
      </c>
    </row>
    <row r="8" spans="1:12" ht="12.75" customHeight="1" x14ac:dyDescent="0.2">
      <c r="A8" s="97"/>
      <c r="B8" s="55"/>
      <c r="C8" s="56"/>
      <c r="D8" s="57"/>
      <c r="E8" s="118"/>
      <c r="F8" s="57"/>
      <c r="G8" s="58"/>
      <c r="H8" s="78"/>
      <c r="I8" s="57"/>
      <c r="J8" s="57"/>
      <c r="K8" s="56"/>
      <c r="L8" s="57"/>
    </row>
    <row r="9" spans="1:12" ht="56.25" customHeight="1" x14ac:dyDescent="0.2">
      <c r="A9" s="96">
        <v>1</v>
      </c>
      <c r="B9" s="23" t="s">
        <v>15</v>
      </c>
      <c r="C9" s="53" t="s">
        <v>38</v>
      </c>
      <c r="D9" s="25" t="s">
        <v>59</v>
      </c>
      <c r="E9" s="59" t="s">
        <v>61</v>
      </c>
      <c r="F9" s="26" t="s">
        <v>58</v>
      </c>
      <c r="G9" s="27"/>
      <c r="H9" s="28">
        <v>8517401.1999999993</v>
      </c>
      <c r="I9" s="26"/>
      <c r="J9" s="26" t="s">
        <v>37</v>
      </c>
      <c r="K9" s="24" t="s">
        <v>38</v>
      </c>
      <c r="L9" s="29" t="s">
        <v>60</v>
      </c>
    </row>
    <row r="10" spans="1:12" s="22" customFormat="1" ht="93" customHeight="1" x14ac:dyDescent="0.2">
      <c r="A10" s="98">
        <f>A9+1</f>
        <v>2</v>
      </c>
      <c r="B10" s="13" t="s">
        <v>16</v>
      </c>
      <c r="C10" s="21" t="s">
        <v>62</v>
      </c>
      <c r="D10" s="21" t="s">
        <v>63</v>
      </c>
      <c r="E10" s="60" t="s">
        <v>64</v>
      </c>
      <c r="F10" s="12" t="s">
        <v>58</v>
      </c>
      <c r="G10" s="12"/>
      <c r="H10" s="8">
        <v>1015803.22</v>
      </c>
      <c r="I10" s="12"/>
      <c r="J10" s="21" t="s">
        <v>67</v>
      </c>
      <c r="K10" s="21" t="s">
        <v>66</v>
      </c>
      <c r="L10" s="21" t="s">
        <v>65</v>
      </c>
    </row>
    <row r="11" spans="1:12" s="30" customFormat="1" ht="134.25" customHeight="1" x14ac:dyDescent="0.2">
      <c r="A11" s="96">
        <f t="shared" ref="A11:A49" si="0">A10+1</f>
        <v>3</v>
      </c>
      <c r="B11" s="46" t="s">
        <v>17</v>
      </c>
      <c r="C11" s="19" t="s">
        <v>68</v>
      </c>
      <c r="D11" s="20" t="s">
        <v>63</v>
      </c>
      <c r="E11" s="119">
        <v>47217</v>
      </c>
      <c r="F11" s="7" t="s">
        <v>58</v>
      </c>
      <c r="G11" s="48"/>
      <c r="H11" s="79" t="s">
        <v>69</v>
      </c>
      <c r="I11" s="7"/>
      <c r="J11" s="20" t="s">
        <v>71</v>
      </c>
      <c r="K11" s="20" t="s">
        <v>70</v>
      </c>
      <c r="L11" s="20" t="s">
        <v>72</v>
      </c>
    </row>
    <row r="12" spans="1:12" ht="51" x14ac:dyDescent="0.2">
      <c r="A12" s="96">
        <f t="shared" si="0"/>
        <v>4</v>
      </c>
      <c r="B12" s="13" t="s">
        <v>18</v>
      </c>
      <c r="C12" s="53" t="s">
        <v>39</v>
      </c>
      <c r="D12" s="48" t="s">
        <v>77</v>
      </c>
      <c r="E12" s="62">
        <v>30286</v>
      </c>
      <c r="F12" s="5" t="s">
        <v>58</v>
      </c>
      <c r="G12" s="6"/>
      <c r="H12" s="8">
        <v>7463247.2999999998</v>
      </c>
      <c r="I12" s="5"/>
      <c r="J12" s="5" t="s">
        <v>74</v>
      </c>
      <c r="K12" s="16" t="s">
        <v>39</v>
      </c>
      <c r="L12" s="31" t="s">
        <v>73</v>
      </c>
    </row>
    <row r="13" spans="1:12" s="30" customFormat="1" ht="30.75" customHeight="1" x14ac:dyDescent="0.2">
      <c r="A13" s="150">
        <f t="shared" si="0"/>
        <v>5</v>
      </c>
      <c r="B13" s="153" t="s">
        <v>19</v>
      </c>
      <c r="C13" s="128" t="s">
        <v>40</v>
      </c>
      <c r="D13" s="129" t="s">
        <v>75</v>
      </c>
      <c r="E13" s="132">
        <v>6438</v>
      </c>
      <c r="F13" s="129" t="s">
        <v>58</v>
      </c>
      <c r="G13" s="127"/>
      <c r="H13" s="126" t="s">
        <v>76</v>
      </c>
      <c r="I13" s="127"/>
      <c r="J13" s="33" t="s">
        <v>81</v>
      </c>
      <c r="K13" s="147" t="s">
        <v>40</v>
      </c>
      <c r="L13" s="33" t="s">
        <v>78</v>
      </c>
    </row>
    <row r="14" spans="1:12" s="30" customFormat="1" ht="25.5" x14ac:dyDescent="0.2">
      <c r="A14" s="151"/>
      <c r="B14" s="148"/>
      <c r="C14" s="128"/>
      <c r="D14" s="130"/>
      <c r="E14" s="133"/>
      <c r="F14" s="130"/>
      <c r="G14" s="127"/>
      <c r="H14" s="126"/>
      <c r="I14" s="127"/>
      <c r="J14" s="33" t="s">
        <v>82</v>
      </c>
      <c r="K14" s="148"/>
      <c r="L14" s="33" t="s">
        <v>79</v>
      </c>
    </row>
    <row r="15" spans="1:12" s="30" customFormat="1" ht="25.5" x14ac:dyDescent="0.2">
      <c r="A15" s="152"/>
      <c r="B15" s="149"/>
      <c r="C15" s="128"/>
      <c r="D15" s="131"/>
      <c r="E15" s="134"/>
      <c r="F15" s="131"/>
      <c r="G15" s="127"/>
      <c r="H15" s="126"/>
      <c r="I15" s="127"/>
      <c r="J15" s="33" t="s">
        <v>83</v>
      </c>
      <c r="K15" s="149"/>
      <c r="L15" s="33" t="s">
        <v>80</v>
      </c>
    </row>
    <row r="16" spans="1:12" ht="41.25" customHeight="1" x14ac:dyDescent="0.2">
      <c r="A16" s="96">
        <f>A13+1</f>
        <v>6</v>
      </c>
      <c r="B16" s="13" t="s">
        <v>20</v>
      </c>
      <c r="C16" s="53" t="s">
        <v>41</v>
      </c>
      <c r="D16" s="34" t="s">
        <v>86</v>
      </c>
      <c r="E16" s="37">
        <v>8400</v>
      </c>
      <c r="F16" s="35" t="s">
        <v>58</v>
      </c>
      <c r="G16" s="36"/>
      <c r="H16" s="38" t="s">
        <v>85</v>
      </c>
      <c r="I16" s="32"/>
      <c r="J16" s="32"/>
      <c r="K16" s="1"/>
      <c r="L16" s="1"/>
    </row>
    <row r="17" spans="1:12" ht="25.5" x14ac:dyDescent="0.2">
      <c r="A17" s="96">
        <f t="shared" si="0"/>
        <v>7</v>
      </c>
      <c r="B17" s="13" t="s">
        <v>21</v>
      </c>
      <c r="C17" s="53" t="s">
        <v>42</v>
      </c>
      <c r="D17" s="34" t="s">
        <v>84</v>
      </c>
      <c r="E17" s="61">
        <v>1512</v>
      </c>
      <c r="F17" s="5" t="s">
        <v>58</v>
      </c>
      <c r="G17" s="88"/>
      <c r="H17" s="80" t="s">
        <v>87</v>
      </c>
      <c r="I17" s="1"/>
      <c r="J17" s="1"/>
      <c r="K17" s="1"/>
      <c r="L17" s="1"/>
    </row>
    <row r="18" spans="1:12" ht="63.75" x14ac:dyDescent="0.2">
      <c r="A18" s="96">
        <f t="shared" si="0"/>
        <v>8</v>
      </c>
      <c r="B18" s="13" t="s">
        <v>22</v>
      </c>
      <c r="C18" s="53" t="s">
        <v>43</v>
      </c>
      <c r="D18" s="34" t="s">
        <v>88</v>
      </c>
      <c r="E18" s="61">
        <v>361</v>
      </c>
      <c r="F18" s="5" t="s">
        <v>58</v>
      </c>
      <c r="G18" s="17"/>
      <c r="H18" s="81" t="s">
        <v>89</v>
      </c>
      <c r="I18" s="1"/>
      <c r="J18" s="39" t="s">
        <v>90</v>
      </c>
      <c r="K18" s="52" t="s">
        <v>43</v>
      </c>
      <c r="L18" s="39" t="s">
        <v>91</v>
      </c>
    </row>
    <row r="19" spans="1:12" ht="51" x14ac:dyDescent="0.2">
      <c r="A19" s="96">
        <f t="shared" si="0"/>
        <v>9</v>
      </c>
      <c r="B19" s="13" t="s">
        <v>23</v>
      </c>
      <c r="C19" s="53" t="s">
        <v>44</v>
      </c>
      <c r="D19" s="34" t="s">
        <v>92</v>
      </c>
      <c r="E19" s="61">
        <v>5000</v>
      </c>
      <c r="F19" s="5" t="s">
        <v>58</v>
      </c>
      <c r="G19" s="88"/>
      <c r="H19" s="80" t="s">
        <v>93</v>
      </c>
      <c r="I19" s="1"/>
      <c r="J19" s="14" t="s">
        <v>90</v>
      </c>
      <c r="K19" s="53" t="s">
        <v>44</v>
      </c>
      <c r="L19" s="1"/>
    </row>
    <row r="20" spans="1:12" ht="63.75" x14ac:dyDescent="0.2">
      <c r="A20" s="96">
        <f t="shared" si="0"/>
        <v>10</v>
      </c>
      <c r="B20" s="13" t="s">
        <v>24</v>
      </c>
      <c r="C20" s="53" t="s">
        <v>45</v>
      </c>
      <c r="D20" s="47" t="s">
        <v>94</v>
      </c>
      <c r="E20" s="61">
        <v>600</v>
      </c>
      <c r="F20" s="5" t="s">
        <v>58</v>
      </c>
      <c r="G20" s="17"/>
      <c r="H20" s="82" t="s">
        <v>95</v>
      </c>
      <c r="I20" s="1"/>
      <c r="J20" s="14" t="s">
        <v>96</v>
      </c>
      <c r="K20" s="53" t="s">
        <v>45</v>
      </c>
      <c r="L20" s="1"/>
    </row>
    <row r="21" spans="1:12" ht="51" x14ac:dyDescent="0.2">
      <c r="A21" s="96">
        <f t="shared" si="0"/>
        <v>11</v>
      </c>
      <c r="B21" s="13" t="s">
        <v>99</v>
      </c>
      <c r="C21" s="53" t="s">
        <v>46</v>
      </c>
      <c r="D21" s="47" t="s">
        <v>97</v>
      </c>
      <c r="E21" s="61">
        <v>539</v>
      </c>
      <c r="F21" s="5" t="s">
        <v>58</v>
      </c>
      <c r="G21" s="17"/>
      <c r="H21" s="38" t="s">
        <v>98</v>
      </c>
      <c r="I21" s="1"/>
      <c r="J21" s="21" t="s">
        <v>101</v>
      </c>
      <c r="K21" s="53" t="s">
        <v>46</v>
      </c>
      <c r="L21" s="12" t="s">
        <v>100</v>
      </c>
    </row>
    <row r="22" spans="1:12" ht="51" x14ac:dyDescent="0.2">
      <c r="A22" s="96">
        <f t="shared" si="0"/>
        <v>12</v>
      </c>
      <c r="B22" s="13" t="s">
        <v>25</v>
      </c>
      <c r="C22" s="53" t="s">
        <v>47</v>
      </c>
      <c r="D22" s="47" t="s">
        <v>102</v>
      </c>
      <c r="E22" s="61">
        <v>525</v>
      </c>
      <c r="F22" s="5" t="s">
        <v>58</v>
      </c>
      <c r="G22" s="88"/>
      <c r="H22" s="38" t="s">
        <v>103</v>
      </c>
      <c r="I22" s="1"/>
      <c r="J22" s="21" t="s">
        <v>105</v>
      </c>
      <c r="K22" s="53" t="s">
        <v>47</v>
      </c>
      <c r="L22" s="21" t="s">
        <v>104</v>
      </c>
    </row>
    <row r="23" spans="1:12" ht="51" x14ac:dyDescent="0.2">
      <c r="A23" s="96">
        <f t="shared" si="0"/>
        <v>13</v>
      </c>
      <c r="B23" s="13" t="s">
        <v>26</v>
      </c>
      <c r="C23" s="53" t="s">
        <v>48</v>
      </c>
      <c r="D23" s="47" t="s">
        <v>106</v>
      </c>
      <c r="E23" s="61">
        <v>18920</v>
      </c>
      <c r="F23" s="5" t="s">
        <v>58</v>
      </c>
      <c r="G23" s="17"/>
      <c r="H23" s="82" t="s">
        <v>107</v>
      </c>
      <c r="I23" s="1"/>
      <c r="J23" s="14" t="s">
        <v>74</v>
      </c>
      <c r="K23" s="53" t="s">
        <v>48</v>
      </c>
      <c r="L23" s="39" t="s">
        <v>108</v>
      </c>
    </row>
    <row r="24" spans="1:12" ht="51" x14ac:dyDescent="0.2">
      <c r="A24" s="96">
        <f t="shared" si="0"/>
        <v>14</v>
      </c>
      <c r="B24" s="13" t="s">
        <v>27</v>
      </c>
      <c r="C24" s="53" t="s">
        <v>49</v>
      </c>
      <c r="D24" s="47" t="s">
        <v>109</v>
      </c>
      <c r="E24" s="61">
        <v>281</v>
      </c>
      <c r="F24" s="5" t="s">
        <v>58</v>
      </c>
      <c r="G24" s="88"/>
      <c r="H24" s="8">
        <v>65220.1</v>
      </c>
      <c r="I24" s="1"/>
      <c r="J24" s="14" t="s">
        <v>110</v>
      </c>
      <c r="K24" s="53" t="s">
        <v>49</v>
      </c>
      <c r="L24" s="41" t="s">
        <v>111</v>
      </c>
    </row>
    <row r="25" spans="1:12" ht="51" x14ac:dyDescent="0.2">
      <c r="A25" s="96">
        <f t="shared" si="0"/>
        <v>15</v>
      </c>
      <c r="B25" s="13" t="s">
        <v>28</v>
      </c>
      <c r="C25" s="53" t="s">
        <v>50</v>
      </c>
      <c r="D25" s="47" t="s">
        <v>112</v>
      </c>
      <c r="E25" s="61">
        <v>6471</v>
      </c>
      <c r="F25" s="5" t="s">
        <v>58</v>
      </c>
      <c r="G25" s="88"/>
      <c r="H25" s="8" t="s">
        <v>113</v>
      </c>
      <c r="I25" s="1"/>
      <c r="J25" s="41" t="s">
        <v>114</v>
      </c>
      <c r="K25" s="53" t="s">
        <v>50</v>
      </c>
      <c r="L25" s="41" t="s">
        <v>115</v>
      </c>
    </row>
    <row r="26" spans="1:12" ht="51" x14ac:dyDescent="0.2">
      <c r="A26" s="96">
        <f t="shared" si="0"/>
        <v>16</v>
      </c>
      <c r="B26" s="13" t="s">
        <v>29</v>
      </c>
      <c r="C26" s="53" t="s">
        <v>51</v>
      </c>
      <c r="D26" s="47" t="s">
        <v>116</v>
      </c>
      <c r="E26" s="61">
        <v>19764</v>
      </c>
      <c r="F26" s="5" t="s">
        <v>58</v>
      </c>
      <c r="G26" s="88"/>
      <c r="H26" s="8" t="s">
        <v>117</v>
      </c>
      <c r="I26" s="1"/>
      <c r="J26" s="42" t="s">
        <v>118</v>
      </c>
      <c r="K26" s="53" t="s">
        <v>51</v>
      </c>
      <c r="L26" s="39" t="s">
        <v>119</v>
      </c>
    </row>
    <row r="27" spans="1:12" ht="51" x14ac:dyDescent="0.2">
      <c r="A27" s="96">
        <f t="shared" si="0"/>
        <v>17</v>
      </c>
      <c r="B27" s="13" t="s">
        <v>30</v>
      </c>
      <c r="C27" s="53" t="s">
        <v>52</v>
      </c>
      <c r="D27" s="47" t="s">
        <v>120</v>
      </c>
      <c r="E27" s="61">
        <v>3822</v>
      </c>
      <c r="F27" s="5" t="s">
        <v>58</v>
      </c>
      <c r="G27" s="88"/>
      <c r="H27" s="8" t="s">
        <v>121</v>
      </c>
      <c r="I27" s="1"/>
      <c r="J27" s="14" t="s">
        <v>122</v>
      </c>
      <c r="K27" s="53" t="s">
        <v>52</v>
      </c>
      <c r="L27" s="39" t="s">
        <v>123</v>
      </c>
    </row>
    <row r="28" spans="1:12" ht="63.75" x14ac:dyDescent="0.2">
      <c r="A28" s="96">
        <f t="shared" si="0"/>
        <v>18</v>
      </c>
      <c r="B28" s="13" t="s">
        <v>31</v>
      </c>
      <c r="C28" s="53" t="s">
        <v>128</v>
      </c>
      <c r="D28" s="47" t="s">
        <v>124</v>
      </c>
      <c r="E28" s="61">
        <v>10352</v>
      </c>
      <c r="F28" s="5" t="s">
        <v>58</v>
      </c>
      <c r="G28" s="88"/>
      <c r="H28" s="8" t="s">
        <v>125</v>
      </c>
      <c r="I28" s="1"/>
      <c r="J28" s="10" t="s">
        <v>127</v>
      </c>
      <c r="K28" s="53" t="s">
        <v>128</v>
      </c>
      <c r="L28" s="21" t="s">
        <v>126</v>
      </c>
    </row>
    <row r="29" spans="1:12" ht="38.25" x14ac:dyDescent="0.2">
      <c r="A29" s="96">
        <f t="shared" si="0"/>
        <v>19</v>
      </c>
      <c r="B29" s="13" t="s">
        <v>32</v>
      </c>
      <c r="C29" s="53" t="s">
        <v>53</v>
      </c>
      <c r="D29" s="47" t="s">
        <v>129</v>
      </c>
      <c r="E29" s="61">
        <v>1202</v>
      </c>
      <c r="F29" s="5" t="s">
        <v>58</v>
      </c>
      <c r="G29" s="88"/>
      <c r="H29" s="8" t="s">
        <v>130</v>
      </c>
      <c r="I29" s="1"/>
      <c r="J29" s="14" t="s">
        <v>90</v>
      </c>
      <c r="K29" s="1"/>
      <c r="L29" s="1"/>
    </row>
    <row r="30" spans="1:12" ht="63.75" x14ac:dyDescent="0.2">
      <c r="A30" s="96">
        <f t="shared" si="0"/>
        <v>20</v>
      </c>
      <c r="B30" s="13" t="s">
        <v>33</v>
      </c>
      <c r="C30" s="53" t="s">
        <v>54</v>
      </c>
      <c r="D30" s="47" t="s">
        <v>131</v>
      </c>
      <c r="E30" s="61">
        <v>14045</v>
      </c>
      <c r="F30" s="5" t="s">
        <v>58</v>
      </c>
      <c r="G30" s="88"/>
      <c r="H30" s="8" t="s">
        <v>132</v>
      </c>
      <c r="I30" s="1"/>
      <c r="J30" s="11" t="s">
        <v>127</v>
      </c>
      <c r="K30" s="53" t="s">
        <v>54</v>
      </c>
      <c r="L30" s="1"/>
    </row>
    <row r="31" spans="1:12" ht="51" x14ac:dyDescent="0.2">
      <c r="A31" s="96">
        <f t="shared" si="0"/>
        <v>21</v>
      </c>
      <c r="B31" s="13" t="s">
        <v>34</v>
      </c>
      <c r="C31" s="53" t="s">
        <v>55</v>
      </c>
      <c r="D31" s="47" t="s">
        <v>129</v>
      </c>
      <c r="E31" s="61">
        <v>270</v>
      </c>
      <c r="F31" s="5" t="s">
        <v>58</v>
      </c>
      <c r="G31" s="88"/>
      <c r="H31" s="8" t="s">
        <v>134</v>
      </c>
      <c r="I31" s="1"/>
      <c r="J31" s="14" t="s">
        <v>133</v>
      </c>
      <c r="K31" s="53" t="s">
        <v>55</v>
      </c>
      <c r="L31" s="1"/>
    </row>
    <row r="32" spans="1:12" ht="51" x14ac:dyDescent="0.2">
      <c r="A32" s="96">
        <f t="shared" si="0"/>
        <v>22</v>
      </c>
      <c r="B32" s="13" t="s">
        <v>36</v>
      </c>
      <c r="C32" s="53" t="s">
        <v>56</v>
      </c>
      <c r="D32" s="47" t="s">
        <v>135</v>
      </c>
      <c r="E32" s="61">
        <v>1700</v>
      </c>
      <c r="F32" s="5" t="s">
        <v>58</v>
      </c>
      <c r="G32" s="17"/>
      <c r="H32" s="44" t="s">
        <v>138</v>
      </c>
      <c r="I32" s="1"/>
      <c r="J32" s="14" t="s">
        <v>136</v>
      </c>
      <c r="K32" s="53" t="s">
        <v>56</v>
      </c>
      <c r="L32" s="12" t="s">
        <v>137</v>
      </c>
    </row>
    <row r="33" spans="1:12" ht="51" x14ac:dyDescent="0.2">
      <c r="A33" s="96">
        <f t="shared" si="0"/>
        <v>23</v>
      </c>
      <c r="B33" s="13" t="s">
        <v>35</v>
      </c>
      <c r="C33" s="53" t="s">
        <v>57</v>
      </c>
      <c r="D33" s="47" t="s">
        <v>135</v>
      </c>
      <c r="E33" s="61"/>
      <c r="F33" s="5" t="s">
        <v>58</v>
      </c>
      <c r="G33" s="88"/>
      <c r="H33" s="8">
        <v>85407.84</v>
      </c>
      <c r="I33" s="1"/>
      <c r="J33" s="14" t="s">
        <v>133</v>
      </c>
      <c r="K33" s="53" t="s">
        <v>57</v>
      </c>
      <c r="L33" s="1"/>
    </row>
    <row r="34" spans="1:12" x14ac:dyDescent="0.2">
      <c r="A34" s="97"/>
      <c r="B34" s="64"/>
      <c r="C34" s="65"/>
      <c r="D34" s="66"/>
      <c r="E34" s="71"/>
      <c r="F34" s="54"/>
      <c r="G34" s="89"/>
      <c r="H34" s="67"/>
      <c r="I34" s="68"/>
      <c r="J34" s="69"/>
      <c r="K34" s="65"/>
      <c r="L34" s="68"/>
    </row>
    <row r="35" spans="1:12" s="22" customFormat="1" ht="51" x14ac:dyDescent="0.2">
      <c r="A35" s="98">
        <f>A33+1</f>
        <v>24</v>
      </c>
      <c r="B35" s="63" t="s">
        <v>139</v>
      </c>
      <c r="C35" s="12" t="s">
        <v>140</v>
      </c>
      <c r="D35" s="12" t="s">
        <v>141</v>
      </c>
      <c r="E35" s="62" t="s">
        <v>143</v>
      </c>
      <c r="F35" s="5" t="s">
        <v>58</v>
      </c>
      <c r="G35" s="12"/>
      <c r="H35" s="80" t="s">
        <v>142</v>
      </c>
      <c r="I35" s="12"/>
      <c r="J35" s="12"/>
      <c r="K35" s="12"/>
      <c r="L35" s="12"/>
    </row>
    <row r="36" spans="1:12" ht="51" x14ac:dyDescent="0.2">
      <c r="A36" s="96">
        <f t="shared" si="0"/>
        <v>25</v>
      </c>
      <c r="B36" s="14" t="s">
        <v>144</v>
      </c>
      <c r="C36" s="12" t="s">
        <v>140</v>
      </c>
      <c r="D36" s="12" t="s">
        <v>141</v>
      </c>
      <c r="E36" s="61">
        <v>140000</v>
      </c>
      <c r="F36" s="12" t="s">
        <v>58</v>
      </c>
      <c r="G36" s="14"/>
      <c r="H36" s="45" t="s">
        <v>147</v>
      </c>
      <c r="I36" s="1"/>
      <c r="J36" s="1"/>
      <c r="K36" s="1"/>
      <c r="L36" s="1"/>
    </row>
    <row r="37" spans="1:12" ht="51" x14ac:dyDescent="0.2">
      <c r="A37" s="96">
        <f t="shared" si="0"/>
        <v>26</v>
      </c>
      <c r="B37" s="14" t="s">
        <v>145</v>
      </c>
      <c r="C37" s="12" t="s">
        <v>140</v>
      </c>
      <c r="D37" s="12" t="s">
        <v>141</v>
      </c>
      <c r="E37" s="61" t="s">
        <v>146</v>
      </c>
      <c r="F37" s="12" t="s">
        <v>58</v>
      </c>
      <c r="G37" s="14"/>
      <c r="H37" s="45" t="s">
        <v>148</v>
      </c>
      <c r="I37" s="1"/>
      <c r="J37" s="1"/>
      <c r="K37" s="1"/>
      <c r="L37" s="1"/>
    </row>
    <row r="38" spans="1:12" ht="66.75" customHeight="1" x14ac:dyDescent="0.2">
      <c r="A38" s="96">
        <f t="shared" si="0"/>
        <v>27</v>
      </c>
      <c r="B38" s="14" t="s">
        <v>150</v>
      </c>
      <c r="C38" s="12" t="s">
        <v>149</v>
      </c>
      <c r="D38" s="43" t="s">
        <v>151</v>
      </c>
      <c r="E38" s="61" t="s">
        <v>153</v>
      </c>
      <c r="F38" s="12" t="s">
        <v>58</v>
      </c>
      <c r="G38" s="14"/>
      <c r="H38" s="45" t="s">
        <v>152</v>
      </c>
      <c r="I38" s="1"/>
      <c r="J38" s="1"/>
      <c r="K38" s="1"/>
      <c r="L38" s="1"/>
    </row>
    <row r="39" spans="1:12" ht="38.25" x14ac:dyDescent="0.2">
      <c r="A39" s="96">
        <f t="shared" si="0"/>
        <v>28</v>
      </c>
      <c r="B39" s="14" t="s">
        <v>154</v>
      </c>
      <c r="C39" s="43" t="s">
        <v>238</v>
      </c>
      <c r="D39" s="43" t="s">
        <v>239</v>
      </c>
      <c r="E39" s="61">
        <v>1860</v>
      </c>
      <c r="F39" s="12" t="s">
        <v>58</v>
      </c>
      <c r="G39" s="14"/>
      <c r="H39" s="45" t="s">
        <v>240</v>
      </c>
      <c r="I39" s="1"/>
      <c r="J39" s="1"/>
      <c r="K39" s="1"/>
      <c r="L39" s="1"/>
    </row>
    <row r="40" spans="1:12" ht="51" x14ac:dyDescent="0.2">
      <c r="A40" s="96">
        <f t="shared" si="0"/>
        <v>29</v>
      </c>
      <c r="B40" s="14" t="s">
        <v>155</v>
      </c>
      <c r="C40" s="43" t="s">
        <v>241</v>
      </c>
      <c r="D40" s="43" t="s">
        <v>242</v>
      </c>
      <c r="E40" s="61">
        <v>1218</v>
      </c>
      <c r="F40" s="12" t="s">
        <v>58</v>
      </c>
      <c r="G40" s="14"/>
      <c r="H40" s="45" t="s">
        <v>243</v>
      </c>
      <c r="I40" s="1"/>
      <c r="J40" s="1"/>
      <c r="K40" s="1"/>
      <c r="L40" s="1"/>
    </row>
    <row r="41" spans="1:12" ht="51" x14ac:dyDescent="0.2">
      <c r="A41" s="96">
        <f t="shared" si="0"/>
        <v>30</v>
      </c>
      <c r="B41" s="14" t="s">
        <v>156</v>
      </c>
      <c r="C41" s="43" t="s">
        <v>244</v>
      </c>
      <c r="D41" s="43" t="s">
        <v>242</v>
      </c>
      <c r="E41" s="61">
        <v>1070</v>
      </c>
      <c r="F41" s="12" t="s">
        <v>58</v>
      </c>
      <c r="G41" s="14"/>
      <c r="H41" s="45" t="s">
        <v>245</v>
      </c>
      <c r="I41" s="1"/>
      <c r="J41" s="1"/>
      <c r="K41" s="1"/>
      <c r="L41" s="1"/>
    </row>
    <row r="42" spans="1:12" ht="51" x14ac:dyDescent="0.2">
      <c r="A42" s="96">
        <f t="shared" si="0"/>
        <v>31</v>
      </c>
      <c r="B42" s="14" t="s">
        <v>157</v>
      </c>
      <c r="C42" s="14" t="s">
        <v>247</v>
      </c>
      <c r="D42" s="43" t="s">
        <v>242</v>
      </c>
      <c r="E42" s="61">
        <v>1195</v>
      </c>
      <c r="F42" s="12" t="s">
        <v>58</v>
      </c>
      <c r="G42" s="14"/>
      <c r="H42" s="45" t="s">
        <v>246</v>
      </c>
      <c r="I42" s="1"/>
      <c r="J42" s="1"/>
      <c r="K42" s="1"/>
      <c r="L42" s="1"/>
    </row>
    <row r="43" spans="1:12" ht="178.5" x14ac:dyDescent="0.2">
      <c r="A43" s="99">
        <f t="shared" si="0"/>
        <v>32</v>
      </c>
      <c r="B43" s="14" t="s">
        <v>158</v>
      </c>
      <c r="C43" s="12" t="s">
        <v>140</v>
      </c>
      <c r="D43" s="12" t="s">
        <v>248</v>
      </c>
      <c r="E43" s="61">
        <v>16530</v>
      </c>
      <c r="F43" s="12" t="s">
        <v>58</v>
      </c>
      <c r="G43" s="14"/>
      <c r="H43" s="45" t="s">
        <v>249</v>
      </c>
      <c r="I43" s="1"/>
      <c r="J43" s="1"/>
      <c r="K43" s="1"/>
      <c r="L43" s="1"/>
    </row>
    <row r="44" spans="1:12" ht="127.5" x14ac:dyDescent="0.2">
      <c r="A44" s="96">
        <f t="shared" si="0"/>
        <v>33</v>
      </c>
      <c r="B44" s="14" t="s">
        <v>159</v>
      </c>
      <c r="C44" s="12" t="s">
        <v>250</v>
      </c>
      <c r="D44" s="12" t="s">
        <v>251</v>
      </c>
      <c r="E44" s="61">
        <v>98</v>
      </c>
      <c r="F44" s="12" t="s">
        <v>58</v>
      </c>
      <c r="G44" s="14"/>
      <c r="H44" s="45" t="s">
        <v>252</v>
      </c>
      <c r="I44" s="1"/>
      <c r="J44" s="1"/>
      <c r="K44" s="1"/>
      <c r="L44" s="1"/>
    </row>
    <row r="45" spans="1:12" ht="178.5" x14ac:dyDescent="0.2">
      <c r="A45" s="96">
        <f t="shared" si="0"/>
        <v>34</v>
      </c>
      <c r="B45" s="14" t="s">
        <v>160</v>
      </c>
      <c r="C45" s="12" t="s">
        <v>140</v>
      </c>
      <c r="D45" s="12" t="s">
        <v>253</v>
      </c>
      <c r="E45" s="62" t="s">
        <v>255</v>
      </c>
      <c r="F45" s="12" t="s">
        <v>58</v>
      </c>
      <c r="G45" s="14"/>
      <c r="H45" s="45" t="s">
        <v>254</v>
      </c>
      <c r="I45" s="1"/>
      <c r="J45" s="1"/>
      <c r="K45" s="1"/>
      <c r="L45" s="1"/>
    </row>
    <row r="46" spans="1:12" ht="178.5" x14ac:dyDescent="0.2">
      <c r="A46" s="96">
        <f t="shared" si="0"/>
        <v>35</v>
      </c>
      <c r="B46" s="14" t="s">
        <v>161</v>
      </c>
      <c r="C46" s="12" t="s">
        <v>140</v>
      </c>
      <c r="D46" s="12" t="s">
        <v>253</v>
      </c>
      <c r="E46" s="61">
        <v>1212</v>
      </c>
      <c r="F46" s="12" t="s">
        <v>58</v>
      </c>
      <c r="G46" s="14"/>
      <c r="H46" s="45" t="s">
        <v>256</v>
      </c>
      <c r="I46" s="1"/>
      <c r="J46" s="1"/>
      <c r="K46" s="1"/>
      <c r="L46" s="1"/>
    </row>
    <row r="47" spans="1:12" ht="178.5" x14ac:dyDescent="0.2">
      <c r="A47" s="96">
        <f t="shared" si="0"/>
        <v>36</v>
      </c>
      <c r="B47" s="14" t="s">
        <v>162</v>
      </c>
      <c r="C47" s="12" t="s">
        <v>140</v>
      </c>
      <c r="D47" s="12" t="s">
        <v>253</v>
      </c>
      <c r="E47" s="61">
        <v>8224</v>
      </c>
      <c r="F47" s="12" t="s">
        <v>58</v>
      </c>
      <c r="G47" s="14"/>
      <c r="H47" s="45" t="s">
        <v>257</v>
      </c>
      <c r="I47" s="1"/>
      <c r="J47" s="1"/>
      <c r="K47" s="1"/>
      <c r="L47" s="1"/>
    </row>
    <row r="48" spans="1:12" ht="127.5" x14ac:dyDescent="0.2">
      <c r="A48" s="96">
        <f t="shared" si="0"/>
        <v>37</v>
      </c>
      <c r="B48" s="14" t="s">
        <v>163</v>
      </c>
      <c r="C48" s="12" t="s">
        <v>250</v>
      </c>
      <c r="D48" s="12" t="s">
        <v>258</v>
      </c>
      <c r="E48" s="61">
        <v>170</v>
      </c>
      <c r="F48" s="12" t="s">
        <v>58</v>
      </c>
      <c r="G48" s="14"/>
      <c r="H48" s="45" t="s">
        <v>259</v>
      </c>
      <c r="I48" s="1"/>
      <c r="J48" s="1"/>
      <c r="K48" s="1"/>
      <c r="L48" s="1"/>
    </row>
    <row r="49" spans="1:12" ht="178.5" x14ac:dyDescent="0.2">
      <c r="A49" s="96">
        <f t="shared" si="0"/>
        <v>38</v>
      </c>
      <c r="B49" s="14" t="s">
        <v>164</v>
      </c>
      <c r="C49" s="12" t="s">
        <v>140</v>
      </c>
      <c r="D49" s="12" t="s">
        <v>260</v>
      </c>
      <c r="E49" s="61">
        <v>145</v>
      </c>
      <c r="F49" s="12" t="s">
        <v>58</v>
      </c>
      <c r="G49" s="14"/>
      <c r="H49" s="45" t="s">
        <v>261</v>
      </c>
      <c r="I49" s="1"/>
      <c r="J49" s="1"/>
      <c r="K49" s="1"/>
      <c r="L49" s="1"/>
    </row>
    <row r="50" spans="1:12" ht="178.5" x14ac:dyDescent="0.2">
      <c r="A50" s="96">
        <f>A49+1</f>
        <v>39</v>
      </c>
      <c r="B50" s="14" t="s">
        <v>165</v>
      </c>
      <c r="C50" s="12" t="s">
        <v>140</v>
      </c>
      <c r="D50" s="12" t="s">
        <v>260</v>
      </c>
      <c r="E50" s="61">
        <v>15636</v>
      </c>
      <c r="F50" s="12" t="s">
        <v>58</v>
      </c>
      <c r="G50" s="14"/>
      <c r="H50" s="45" t="s">
        <v>262</v>
      </c>
      <c r="I50" s="1"/>
      <c r="J50" s="1"/>
      <c r="K50" s="1"/>
      <c r="L50" s="1"/>
    </row>
    <row r="51" spans="1:12" ht="178.5" x14ac:dyDescent="0.2">
      <c r="A51" s="96">
        <f t="shared" ref="A51:A118" si="1">A50+1</f>
        <v>40</v>
      </c>
      <c r="B51" s="14" t="s">
        <v>166</v>
      </c>
      <c r="C51" s="14" t="s">
        <v>247</v>
      </c>
      <c r="D51" s="12" t="s">
        <v>260</v>
      </c>
      <c r="E51" s="61">
        <v>67</v>
      </c>
      <c r="F51" s="12" t="s">
        <v>58</v>
      </c>
      <c r="G51" s="14"/>
      <c r="H51" s="45" t="s">
        <v>263</v>
      </c>
      <c r="I51" s="1"/>
      <c r="J51" s="1"/>
      <c r="K51" s="1"/>
      <c r="L51" s="1"/>
    </row>
    <row r="52" spans="1:12" ht="76.5" x14ac:dyDescent="0.2">
      <c r="A52" s="96">
        <f t="shared" si="1"/>
        <v>41</v>
      </c>
      <c r="B52" s="14" t="s">
        <v>167</v>
      </c>
      <c r="C52" s="12" t="s">
        <v>264</v>
      </c>
      <c r="D52" s="43" t="s">
        <v>151</v>
      </c>
      <c r="E52" s="61" t="s">
        <v>266</v>
      </c>
      <c r="F52" s="12" t="s">
        <v>58</v>
      </c>
      <c r="G52" s="14"/>
      <c r="H52" s="45" t="s">
        <v>265</v>
      </c>
      <c r="I52" s="1"/>
      <c r="J52" s="1"/>
      <c r="K52" s="1"/>
      <c r="L52" s="1"/>
    </row>
    <row r="53" spans="1:12" ht="76.5" x14ac:dyDescent="0.2">
      <c r="A53" s="96">
        <f t="shared" si="1"/>
        <v>42</v>
      </c>
      <c r="B53" s="14" t="s">
        <v>167</v>
      </c>
      <c r="C53" s="12" t="s">
        <v>264</v>
      </c>
      <c r="D53" s="43" t="s">
        <v>151</v>
      </c>
      <c r="E53" s="61"/>
      <c r="F53" s="12" t="s">
        <v>58</v>
      </c>
      <c r="G53" s="17"/>
      <c r="H53" s="83"/>
      <c r="I53" s="1"/>
      <c r="J53" s="1"/>
      <c r="K53" s="1"/>
      <c r="L53" s="1"/>
    </row>
    <row r="54" spans="1:12" ht="76.5" x14ac:dyDescent="0.2">
      <c r="A54" s="96">
        <f t="shared" si="1"/>
        <v>43</v>
      </c>
      <c r="B54" s="14" t="s">
        <v>167</v>
      </c>
      <c r="C54" s="12" t="s">
        <v>264</v>
      </c>
      <c r="D54" s="43" t="s">
        <v>151</v>
      </c>
      <c r="E54" s="61"/>
      <c r="F54" s="12" t="s">
        <v>58</v>
      </c>
      <c r="G54" s="17"/>
      <c r="H54" s="83"/>
      <c r="I54" s="1"/>
      <c r="J54" s="1"/>
      <c r="K54" s="1"/>
      <c r="L54" s="1"/>
    </row>
    <row r="55" spans="1:12" ht="76.5" x14ac:dyDescent="0.2">
      <c r="A55" s="96">
        <f t="shared" si="1"/>
        <v>44</v>
      </c>
      <c r="B55" s="14" t="s">
        <v>168</v>
      </c>
      <c r="C55" s="12" t="s">
        <v>267</v>
      </c>
      <c r="D55" s="43" t="s">
        <v>151</v>
      </c>
      <c r="E55" s="61" t="s">
        <v>269</v>
      </c>
      <c r="F55" s="12" t="s">
        <v>58</v>
      </c>
      <c r="G55" s="14"/>
      <c r="H55" s="45" t="s">
        <v>268</v>
      </c>
      <c r="I55" s="1"/>
      <c r="J55" s="1"/>
      <c r="K55" s="1"/>
      <c r="L55" s="1"/>
    </row>
    <row r="56" spans="1:12" ht="76.5" x14ac:dyDescent="0.2">
      <c r="A56" s="96">
        <f t="shared" si="1"/>
        <v>45</v>
      </c>
      <c r="B56" s="14" t="s">
        <v>168</v>
      </c>
      <c r="C56" s="12" t="s">
        <v>267</v>
      </c>
      <c r="D56" s="43" t="s">
        <v>151</v>
      </c>
      <c r="E56" s="61"/>
      <c r="F56" s="12" t="s">
        <v>58</v>
      </c>
      <c r="G56" s="17"/>
      <c r="H56" s="83"/>
      <c r="I56" s="1"/>
      <c r="J56" s="1"/>
      <c r="K56" s="1"/>
      <c r="L56" s="1"/>
    </row>
    <row r="57" spans="1:12" ht="76.5" x14ac:dyDescent="0.2">
      <c r="A57" s="96">
        <f t="shared" si="1"/>
        <v>46</v>
      </c>
      <c r="B57" s="14" t="s">
        <v>168</v>
      </c>
      <c r="C57" s="12" t="s">
        <v>267</v>
      </c>
      <c r="D57" s="43" t="s">
        <v>151</v>
      </c>
      <c r="E57" s="61"/>
      <c r="F57" s="12" t="s">
        <v>58</v>
      </c>
      <c r="G57" s="17"/>
      <c r="H57" s="83"/>
      <c r="I57" s="1"/>
      <c r="J57" s="1"/>
      <c r="K57" s="1"/>
      <c r="L57" s="1"/>
    </row>
    <row r="58" spans="1:12" ht="178.5" x14ac:dyDescent="0.2">
      <c r="A58" s="96">
        <f t="shared" si="1"/>
        <v>47</v>
      </c>
      <c r="B58" s="14" t="s">
        <v>169</v>
      </c>
      <c r="C58" s="12" t="s">
        <v>140</v>
      </c>
      <c r="D58" s="12" t="s">
        <v>248</v>
      </c>
      <c r="E58" s="61">
        <v>14580</v>
      </c>
      <c r="F58" s="12" t="s">
        <v>58</v>
      </c>
      <c r="G58" s="14"/>
      <c r="H58" s="45" t="s">
        <v>270</v>
      </c>
      <c r="I58" s="1"/>
      <c r="J58" s="1"/>
      <c r="K58" s="1"/>
      <c r="L58" s="1"/>
    </row>
    <row r="59" spans="1:12" x14ac:dyDescent="0.2">
      <c r="A59" s="97"/>
      <c r="B59" s="69"/>
      <c r="C59" s="70"/>
      <c r="D59" s="70"/>
      <c r="E59" s="71"/>
      <c r="F59" s="70"/>
      <c r="G59" s="69"/>
      <c r="H59" s="84"/>
      <c r="I59" s="68"/>
      <c r="J59" s="68"/>
      <c r="K59" s="68"/>
      <c r="L59" s="68"/>
    </row>
    <row r="60" spans="1:12" ht="25.5" x14ac:dyDescent="0.2">
      <c r="A60" s="96">
        <f>A58+1</f>
        <v>48</v>
      </c>
      <c r="B60" s="14" t="s">
        <v>170</v>
      </c>
      <c r="C60" s="43" t="s">
        <v>271</v>
      </c>
      <c r="D60" s="17"/>
      <c r="E60" s="61">
        <v>227</v>
      </c>
      <c r="F60" s="12" t="s">
        <v>58</v>
      </c>
      <c r="G60" s="17"/>
      <c r="H60" s="45">
        <v>23630.7</v>
      </c>
      <c r="I60" s="1"/>
      <c r="J60" s="1"/>
      <c r="K60" s="1"/>
      <c r="L60" s="1"/>
    </row>
    <row r="61" spans="1:12" ht="76.5" x14ac:dyDescent="0.2">
      <c r="A61" s="96">
        <f t="shared" si="1"/>
        <v>49</v>
      </c>
      <c r="B61" s="14" t="s">
        <v>171</v>
      </c>
      <c r="C61" s="12" t="s">
        <v>272</v>
      </c>
      <c r="D61" s="43" t="s">
        <v>151</v>
      </c>
      <c r="E61" s="61" t="s">
        <v>274</v>
      </c>
      <c r="F61" s="12" t="s">
        <v>58</v>
      </c>
      <c r="G61" s="14"/>
      <c r="H61" s="45" t="s">
        <v>273</v>
      </c>
      <c r="I61" s="1"/>
      <c r="J61" s="1"/>
      <c r="K61" s="1"/>
      <c r="L61" s="1"/>
    </row>
    <row r="62" spans="1:12" ht="76.5" x14ac:dyDescent="0.2">
      <c r="A62" s="96">
        <f t="shared" si="1"/>
        <v>50</v>
      </c>
      <c r="B62" s="14" t="s">
        <v>171</v>
      </c>
      <c r="C62" s="12" t="s">
        <v>140</v>
      </c>
      <c r="D62" s="43" t="s">
        <v>151</v>
      </c>
      <c r="E62" s="61"/>
      <c r="F62" s="12" t="s">
        <v>58</v>
      </c>
      <c r="G62" s="17"/>
      <c r="H62" s="83"/>
      <c r="I62" s="1"/>
      <c r="J62" s="1"/>
      <c r="K62" s="1"/>
      <c r="L62" s="1"/>
    </row>
    <row r="63" spans="1:12" ht="51" x14ac:dyDescent="0.2">
      <c r="A63" s="96">
        <f t="shared" si="1"/>
        <v>51</v>
      </c>
      <c r="B63" s="14" t="s">
        <v>172</v>
      </c>
      <c r="C63" s="12" t="s">
        <v>140</v>
      </c>
      <c r="D63" s="43" t="s">
        <v>275</v>
      </c>
      <c r="E63" s="61" t="s">
        <v>277</v>
      </c>
      <c r="F63" s="12" t="s">
        <v>58</v>
      </c>
      <c r="G63" s="14"/>
      <c r="H63" s="45" t="s">
        <v>276</v>
      </c>
      <c r="I63" s="1"/>
      <c r="J63" s="1"/>
      <c r="K63" s="1"/>
      <c r="L63" s="1"/>
    </row>
    <row r="64" spans="1:12" ht="51" x14ac:dyDescent="0.2">
      <c r="A64" s="96">
        <f t="shared" si="1"/>
        <v>52</v>
      </c>
      <c r="B64" s="14" t="s">
        <v>173</v>
      </c>
      <c r="C64" s="12" t="s">
        <v>140</v>
      </c>
      <c r="D64" s="43" t="s">
        <v>275</v>
      </c>
      <c r="E64" s="61" t="s">
        <v>279</v>
      </c>
      <c r="F64" s="12" t="s">
        <v>58</v>
      </c>
      <c r="G64" s="14"/>
      <c r="H64" s="45" t="s">
        <v>278</v>
      </c>
      <c r="I64" s="1"/>
      <c r="J64" s="1"/>
      <c r="K64" s="1"/>
      <c r="L64" s="1"/>
    </row>
    <row r="65" spans="1:12" ht="72" customHeight="1" x14ac:dyDescent="0.2">
      <c r="A65" s="96">
        <f t="shared" si="1"/>
        <v>53</v>
      </c>
      <c r="B65" s="14" t="s">
        <v>174</v>
      </c>
      <c r="C65" s="12" t="s">
        <v>140</v>
      </c>
      <c r="D65" s="43" t="s">
        <v>151</v>
      </c>
      <c r="E65" s="61">
        <v>78349</v>
      </c>
      <c r="F65" s="12" t="s">
        <v>58</v>
      </c>
      <c r="G65" s="14"/>
      <c r="H65" s="45">
        <v>307911.57</v>
      </c>
      <c r="I65" s="1"/>
      <c r="J65" s="1"/>
      <c r="K65" s="1"/>
      <c r="L65" s="1"/>
    </row>
    <row r="66" spans="1:12" x14ac:dyDescent="0.2">
      <c r="A66" s="97"/>
      <c r="B66" s="69"/>
      <c r="C66" s="135"/>
      <c r="D66" s="136"/>
      <c r="E66" s="71"/>
      <c r="F66" s="70"/>
      <c r="G66" s="69"/>
      <c r="H66" s="84"/>
      <c r="I66" s="68"/>
      <c r="J66" s="68"/>
      <c r="K66" s="68"/>
      <c r="L66" s="68"/>
    </row>
    <row r="67" spans="1:12" s="50" customFormat="1" ht="70.900000000000006" customHeight="1" x14ac:dyDescent="0.2">
      <c r="A67" s="100">
        <v>54</v>
      </c>
      <c r="B67" s="49" t="s">
        <v>175</v>
      </c>
      <c r="C67" s="49" t="s">
        <v>303</v>
      </c>
      <c r="D67" s="49" t="s">
        <v>275</v>
      </c>
      <c r="E67" s="112" t="s">
        <v>280</v>
      </c>
      <c r="F67" s="51" t="s">
        <v>281</v>
      </c>
      <c r="G67" s="51" t="s">
        <v>282</v>
      </c>
      <c r="H67" s="51">
        <v>2610115.2000000002</v>
      </c>
      <c r="I67" s="49" t="s">
        <v>362</v>
      </c>
      <c r="J67" s="49"/>
      <c r="K67" s="49"/>
      <c r="L67" s="49"/>
    </row>
    <row r="68" spans="1:12" s="50" customFormat="1" ht="75.599999999999994" customHeight="1" x14ac:dyDescent="0.2">
      <c r="A68" s="100">
        <f>A67+1</f>
        <v>55</v>
      </c>
      <c r="B68" s="49" t="s">
        <v>176</v>
      </c>
      <c r="C68" s="49" t="s">
        <v>304</v>
      </c>
      <c r="D68" s="49" t="s">
        <v>275</v>
      </c>
      <c r="E68" s="112" t="s">
        <v>283</v>
      </c>
      <c r="F68" s="51" t="s">
        <v>281</v>
      </c>
      <c r="G68" s="51" t="s">
        <v>284</v>
      </c>
      <c r="H68" s="51">
        <v>3419871.84</v>
      </c>
      <c r="I68" s="49" t="s">
        <v>362</v>
      </c>
      <c r="J68" s="49"/>
      <c r="K68" s="49"/>
      <c r="L68" s="49"/>
    </row>
    <row r="69" spans="1:12" s="50" customFormat="1" ht="75.599999999999994" customHeight="1" x14ac:dyDescent="0.2">
      <c r="A69" s="100">
        <f t="shared" ref="A69:A78" si="2">A68+1</f>
        <v>56</v>
      </c>
      <c r="B69" s="49" t="s">
        <v>177</v>
      </c>
      <c r="C69" s="49" t="s">
        <v>285</v>
      </c>
      <c r="D69" s="49" t="s">
        <v>275</v>
      </c>
      <c r="E69" s="112" t="s">
        <v>286</v>
      </c>
      <c r="F69" s="51" t="s">
        <v>281</v>
      </c>
      <c r="G69" s="51" t="s">
        <v>287</v>
      </c>
      <c r="H69" s="51">
        <v>1339763.04</v>
      </c>
      <c r="I69" s="49" t="s">
        <v>363</v>
      </c>
      <c r="J69" s="49"/>
      <c r="K69" s="49"/>
      <c r="L69" s="49"/>
    </row>
    <row r="70" spans="1:12" s="50" customFormat="1" ht="75.75" customHeight="1" x14ac:dyDescent="0.2">
      <c r="A70" s="100">
        <f t="shared" si="2"/>
        <v>57</v>
      </c>
      <c r="B70" s="49" t="s">
        <v>178</v>
      </c>
      <c r="C70" s="49" t="s">
        <v>288</v>
      </c>
      <c r="D70" s="49" t="s">
        <v>275</v>
      </c>
      <c r="E70" s="112" t="s">
        <v>289</v>
      </c>
      <c r="F70" s="51" t="s">
        <v>281</v>
      </c>
      <c r="G70" s="51" t="s">
        <v>290</v>
      </c>
      <c r="H70" s="51">
        <v>1719970.56</v>
      </c>
      <c r="I70" s="49" t="s">
        <v>364</v>
      </c>
      <c r="J70" s="49"/>
      <c r="K70" s="49"/>
      <c r="L70" s="49"/>
    </row>
    <row r="71" spans="1:12" s="50" customFormat="1" ht="39.6" customHeight="1" x14ac:dyDescent="0.2">
      <c r="A71" s="100">
        <f t="shared" si="2"/>
        <v>58</v>
      </c>
      <c r="B71" s="49" t="s">
        <v>179</v>
      </c>
      <c r="C71" s="49" t="s">
        <v>291</v>
      </c>
      <c r="D71" s="49" t="s">
        <v>275</v>
      </c>
      <c r="E71" s="112">
        <v>683000</v>
      </c>
      <c r="F71" s="51" t="s">
        <v>281</v>
      </c>
      <c r="G71" s="51" t="s">
        <v>292</v>
      </c>
      <c r="H71" s="51">
        <v>757310.4</v>
      </c>
      <c r="I71" s="49" t="s">
        <v>362</v>
      </c>
      <c r="J71" s="49"/>
      <c r="K71" s="49"/>
      <c r="L71" s="49"/>
    </row>
    <row r="72" spans="1:12" s="50" customFormat="1" ht="75" customHeight="1" x14ac:dyDescent="0.2">
      <c r="A72" s="100">
        <f t="shared" si="2"/>
        <v>59</v>
      </c>
      <c r="B72" s="49" t="s">
        <v>180</v>
      </c>
      <c r="C72" s="49" t="s">
        <v>293</v>
      </c>
      <c r="D72" s="49" t="s">
        <v>275</v>
      </c>
      <c r="E72" s="112" t="s">
        <v>294</v>
      </c>
      <c r="F72" s="51" t="s">
        <v>281</v>
      </c>
      <c r="G72" s="51" t="s">
        <v>295</v>
      </c>
      <c r="H72" s="51">
        <v>3462449.76</v>
      </c>
      <c r="I72" s="49" t="s">
        <v>365</v>
      </c>
      <c r="J72" s="49"/>
      <c r="K72" s="49"/>
      <c r="L72" s="49"/>
    </row>
    <row r="73" spans="1:12" s="50" customFormat="1" ht="70.900000000000006" customHeight="1" x14ac:dyDescent="0.2">
      <c r="A73" s="100">
        <f t="shared" si="2"/>
        <v>60</v>
      </c>
      <c r="B73" s="49" t="s">
        <v>181</v>
      </c>
      <c r="C73" s="49" t="s">
        <v>296</v>
      </c>
      <c r="D73" s="49" t="s">
        <v>275</v>
      </c>
      <c r="E73" s="112">
        <v>608300</v>
      </c>
      <c r="F73" s="51" t="s">
        <v>281</v>
      </c>
      <c r="G73" s="51"/>
      <c r="H73" s="51">
        <v>674483.04</v>
      </c>
      <c r="I73" s="49" t="s">
        <v>363</v>
      </c>
      <c r="J73" s="49"/>
      <c r="K73" s="49"/>
      <c r="L73" s="49"/>
    </row>
    <row r="74" spans="1:12" s="50" customFormat="1" ht="96.6" customHeight="1" x14ac:dyDescent="0.2">
      <c r="A74" s="100">
        <f t="shared" si="2"/>
        <v>61</v>
      </c>
      <c r="B74" s="49" t="s">
        <v>182</v>
      </c>
      <c r="C74" s="49" t="s">
        <v>297</v>
      </c>
      <c r="D74" s="49" t="s">
        <v>275</v>
      </c>
      <c r="E74" s="112">
        <v>2038400</v>
      </c>
      <c r="F74" s="51" t="s">
        <v>281</v>
      </c>
      <c r="G74" s="51" t="s">
        <v>298</v>
      </c>
      <c r="H74" s="51">
        <v>2260177.9199999999</v>
      </c>
      <c r="I74" s="49" t="s">
        <v>363</v>
      </c>
      <c r="J74" s="49"/>
      <c r="K74" s="49"/>
      <c r="L74" s="49"/>
    </row>
    <row r="75" spans="1:12" s="50" customFormat="1" ht="87" customHeight="1" x14ac:dyDescent="0.2">
      <c r="A75" s="100">
        <f t="shared" si="2"/>
        <v>62</v>
      </c>
      <c r="B75" s="49" t="s">
        <v>183</v>
      </c>
      <c r="C75" s="49" t="s">
        <v>297</v>
      </c>
      <c r="D75" s="49" t="s">
        <v>275</v>
      </c>
      <c r="E75" s="112">
        <v>657785</v>
      </c>
      <c r="F75" s="51" t="s">
        <v>281</v>
      </c>
      <c r="G75" s="51" t="s">
        <v>299</v>
      </c>
      <c r="H75" s="51">
        <v>729352.01</v>
      </c>
      <c r="I75" s="49" t="s">
        <v>363</v>
      </c>
      <c r="J75" s="49"/>
      <c r="K75" s="49"/>
      <c r="L75" s="49"/>
    </row>
    <row r="76" spans="1:12" s="50" customFormat="1" ht="82.9" customHeight="1" x14ac:dyDescent="0.2">
      <c r="A76" s="100">
        <f t="shared" si="2"/>
        <v>63</v>
      </c>
      <c r="B76" s="49" t="s">
        <v>184</v>
      </c>
      <c r="C76" s="49" t="s">
        <v>297</v>
      </c>
      <c r="D76" s="49" t="s">
        <v>275</v>
      </c>
      <c r="E76" s="112">
        <v>437264</v>
      </c>
      <c r="F76" s="51" t="s">
        <v>281</v>
      </c>
      <c r="G76" s="51" t="s">
        <v>300</v>
      </c>
      <c r="H76" s="51">
        <v>665209.72</v>
      </c>
      <c r="I76" s="49" t="s">
        <v>362</v>
      </c>
      <c r="J76" s="49"/>
      <c r="K76" s="49"/>
      <c r="L76" s="49"/>
    </row>
    <row r="77" spans="1:12" s="50" customFormat="1" ht="81" customHeight="1" x14ac:dyDescent="0.2">
      <c r="A77" s="100">
        <f t="shared" si="2"/>
        <v>64</v>
      </c>
      <c r="B77" s="49" t="s">
        <v>185</v>
      </c>
      <c r="C77" s="49" t="s">
        <v>297</v>
      </c>
      <c r="D77" s="49" t="s">
        <v>275</v>
      </c>
      <c r="E77" s="112">
        <v>150775</v>
      </c>
      <c r="F77" s="51" t="s">
        <v>281</v>
      </c>
      <c r="G77" s="51" t="s">
        <v>301</v>
      </c>
      <c r="H77" s="51">
        <v>167179.32</v>
      </c>
      <c r="I77" s="49" t="s">
        <v>363</v>
      </c>
      <c r="J77" s="49"/>
      <c r="K77" s="49"/>
      <c r="L77" s="49"/>
    </row>
    <row r="78" spans="1:12" s="50" customFormat="1" ht="86.45" customHeight="1" x14ac:dyDescent="0.2">
      <c r="A78" s="100">
        <f t="shared" si="2"/>
        <v>65</v>
      </c>
      <c r="B78" s="49" t="s">
        <v>186</v>
      </c>
      <c r="C78" s="49" t="s">
        <v>297</v>
      </c>
      <c r="D78" s="49" t="s">
        <v>275</v>
      </c>
      <c r="E78" s="112">
        <v>47176</v>
      </c>
      <c r="F78" s="51" t="s">
        <v>281</v>
      </c>
      <c r="G78" s="51" t="s">
        <v>302</v>
      </c>
      <c r="H78" s="51">
        <v>52308.75</v>
      </c>
      <c r="I78" s="49"/>
      <c r="J78" s="49"/>
      <c r="K78" s="49"/>
      <c r="L78" s="49"/>
    </row>
    <row r="79" spans="1:12" s="50" customFormat="1" ht="18.75" customHeight="1" x14ac:dyDescent="0.2">
      <c r="A79" s="101"/>
      <c r="B79" s="72"/>
      <c r="C79" s="72"/>
      <c r="D79" s="72"/>
      <c r="E79" s="120"/>
      <c r="F79" s="73"/>
      <c r="G79" s="73"/>
      <c r="H79" s="73"/>
      <c r="I79" s="72"/>
      <c r="J79" s="72"/>
      <c r="K79" s="72"/>
      <c r="L79" s="72"/>
    </row>
    <row r="80" spans="1:12" ht="38.25" x14ac:dyDescent="0.2">
      <c r="A80" s="96">
        <f>A78+1</f>
        <v>66</v>
      </c>
      <c r="B80" s="14" t="s">
        <v>187</v>
      </c>
      <c r="C80" s="49" t="s">
        <v>305</v>
      </c>
      <c r="D80" s="43" t="s">
        <v>239</v>
      </c>
      <c r="E80" s="61">
        <v>1400</v>
      </c>
      <c r="F80" s="12" t="s">
        <v>58</v>
      </c>
      <c r="G80" s="14"/>
      <c r="H80" s="45" t="s">
        <v>306</v>
      </c>
      <c r="I80" s="1"/>
      <c r="J80" s="1"/>
      <c r="K80" s="1"/>
      <c r="L80" s="1"/>
    </row>
    <row r="81" spans="1:12" ht="38.25" x14ac:dyDescent="0.2">
      <c r="A81" s="96">
        <f t="shared" si="1"/>
        <v>67</v>
      </c>
      <c r="B81" s="14" t="s">
        <v>188</v>
      </c>
      <c r="C81" s="49" t="s">
        <v>307</v>
      </c>
      <c r="D81" s="43" t="s">
        <v>308</v>
      </c>
      <c r="E81" s="61">
        <v>4600</v>
      </c>
      <c r="F81" s="12" t="s">
        <v>58</v>
      </c>
      <c r="G81" s="14"/>
      <c r="H81" s="45" t="s">
        <v>309</v>
      </c>
      <c r="I81" s="1"/>
      <c r="J81" s="1"/>
      <c r="K81" s="1"/>
      <c r="L81" s="1"/>
    </row>
    <row r="82" spans="1:12" ht="38.25" x14ac:dyDescent="0.2">
      <c r="A82" s="96">
        <f t="shared" si="1"/>
        <v>68</v>
      </c>
      <c r="B82" s="14" t="s">
        <v>189</v>
      </c>
      <c r="C82" s="49" t="s">
        <v>310</v>
      </c>
      <c r="D82" s="43" t="s">
        <v>308</v>
      </c>
      <c r="E82" s="112">
        <v>3600</v>
      </c>
      <c r="F82" s="49" t="s">
        <v>281</v>
      </c>
      <c r="G82" s="49"/>
      <c r="H82" s="51">
        <v>20672</v>
      </c>
      <c r="I82" s="1"/>
      <c r="J82" s="1"/>
      <c r="K82" s="1"/>
      <c r="L82" s="1"/>
    </row>
    <row r="83" spans="1:12" ht="38.25" x14ac:dyDescent="0.2">
      <c r="A83" s="96">
        <f t="shared" si="1"/>
        <v>69</v>
      </c>
      <c r="B83" s="14" t="s">
        <v>190</v>
      </c>
      <c r="C83" s="49" t="s">
        <v>312</v>
      </c>
      <c r="D83" s="43" t="s">
        <v>308</v>
      </c>
      <c r="E83" s="112">
        <v>110</v>
      </c>
      <c r="F83" s="49" t="s">
        <v>281</v>
      </c>
      <c r="G83" s="49"/>
      <c r="H83" s="51">
        <v>6312</v>
      </c>
      <c r="I83" s="1"/>
      <c r="J83" s="1"/>
      <c r="K83" s="1"/>
      <c r="L83" s="1"/>
    </row>
    <row r="84" spans="1:12" ht="38.25" x14ac:dyDescent="0.2">
      <c r="A84" s="96">
        <f t="shared" si="1"/>
        <v>70</v>
      </c>
      <c r="B84" s="14" t="s">
        <v>191</v>
      </c>
      <c r="C84" s="49" t="s">
        <v>313</v>
      </c>
      <c r="D84" s="43" t="s">
        <v>308</v>
      </c>
      <c r="E84" s="112">
        <v>3900</v>
      </c>
      <c r="F84" s="49" t="s">
        <v>281</v>
      </c>
      <c r="G84" s="49"/>
      <c r="H84" s="51">
        <v>21333</v>
      </c>
      <c r="I84" s="1"/>
      <c r="J84" s="1"/>
      <c r="K84" s="1"/>
      <c r="L84" s="1"/>
    </row>
    <row r="85" spans="1:12" ht="38.25" x14ac:dyDescent="0.2">
      <c r="A85" s="96">
        <f t="shared" si="1"/>
        <v>71</v>
      </c>
      <c r="B85" s="14" t="s">
        <v>192</v>
      </c>
      <c r="C85" s="49" t="s">
        <v>314</v>
      </c>
      <c r="D85" s="43" t="s">
        <v>308</v>
      </c>
      <c r="E85" s="112">
        <v>1000</v>
      </c>
      <c r="F85" s="49" t="s">
        <v>281</v>
      </c>
      <c r="G85" s="49"/>
      <c r="H85" s="51">
        <v>38070</v>
      </c>
      <c r="I85" s="1"/>
      <c r="J85" s="1"/>
      <c r="K85" s="1"/>
      <c r="L85" s="1"/>
    </row>
    <row r="86" spans="1:12" ht="38.25" x14ac:dyDescent="0.2">
      <c r="A86" s="96">
        <f t="shared" si="1"/>
        <v>72</v>
      </c>
      <c r="B86" s="14" t="s">
        <v>193</v>
      </c>
      <c r="C86" s="49" t="s">
        <v>314</v>
      </c>
      <c r="D86" s="43" t="s">
        <v>308</v>
      </c>
      <c r="E86" s="112">
        <v>1000</v>
      </c>
      <c r="F86" s="49" t="s">
        <v>281</v>
      </c>
      <c r="G86" s="49"/>
      <c r="H86" s="51">
        <v>38070</v>
      </c>
      <c r="I86" s="1"/>
      <c r="J86" s="1"/>
      <c r="K86" s="1"/>
      <c r="L86" s="1"/>
    </row>
    <row r="87" spans="1:12" ht="38.25" x14ac:dyDescent="0.2">
      <c r="A87" s="96">
        <f t="shared" si="1"/>
        <v>73</v>
      </c>
      <c r="B87" s="14" t="s">
        <v>194</v>
      </c>
      <c r="C87" s="49" t="s">
        <v>315</v>
      </c>
      <c r="D87" s="43" t="s">
        <v>308</v>
      </c>
      <c r="E87" s="112">
        <v>9000</v>
      </c>
      <c r="F87" s="49" t="s">
        <v>281</v>
      </c>
      <c r="G87" s="49"/>
      <c r="H87" s="51">
        <v>51680</v>
      </c>
      <c r="I87" s="1"/>
      <c r="J87" s="1"/>
      <c r="K87" s="1"/>
      <c r="L87" s="1"/>
    </row>
    <row r="88" spans="1:12" ht="38.25" x14ac:dyDescent="0.2">
      <c r="A88" s="96">
        <f t="shared" si="1"/>
        <v>74</v>
      </c>
      <c r="B88" s="14" t="s">
        <v>195</v>
      </c>
      <c r="C88" s="49" t="s">
        <v>315</v>
      </c>
      <c r="D88" s="43" t="s">
        <v>308</v>
      </c>
      <c r="E88" s="112">
        <v>134000</v>
      </c>
      <c r="F88" s="49" t="s">
        <v>281</v>
      </c>
      <c r="G88" s="49"/>
      <c r="H88" s="51">
        <v>420760</v>
      </c>
      <c r="I88" s="1"/>
      <c r="J88" s="1"/>
      <c r="K88" s="1"/>
      <c r="L88" s="1"/>
    </row>
    <row r="89" spans="1:12" ht="38.25" x14ac:dyDescent="0.2">
      <c r="A89" s="96">
        <f t="shared" si="1"/>
        <v>75</v>
      </c>
      <c r="B89" s="14" t="s">
        <v>196</v>
      </c>
      <c r="C89" s="49" t="s">
        <v>315</v>
      </c>
      <c r="D89" s="43" t="s">
        <v>308</v>
      </c>
      <c r="E89" s="112">
        <v>1000</v>
      </c>
      <c r="F89" s="49" t="s">
        <v>281</v>
      </c>
      <c r="G89" s="49"/>
      <c r="H89" s="51">
        <v>38070</v>
      </c>
      <c r="I89" s="1"/>
      <c r="J89" s="1"/>
      <c r="K89" s="1"/>
      <c r="L89" s="1"/>
    </row>
    <row r="90" spans="1:12" ht="38.25" x14ac:dyDescent="0.2">
      <c r="A90" s="96">
        <f t="shared" si="1"/>
        <v>76</v>
      </c>
      <c r="B90" s="14" t="s">
        <v>197</v>
      </c>
      <c r="C90" s="49" t="s">
        <v>316</v>
      </c>
      <c r="D90" s="43" t="s">
        <v>308</v>
      </c>
      <c r="E90" s="112">
        <v>1000</v>
      </c>
      <c r="F90" s="49" t="s">
        <v>281</v>
      </c>
      <c r="G90" s="49"/>
      <c r="H90" s="51">
        <v>35300</v>
      </c>
      <c r="I90" s="1"/>
      <c r="J90" s="1"/>
      <c r="K90" s="1"/>
      <c r="L90" s="1"/>
    </row>
    <row r="91" spans="1:12" ht="38.25" x14ac:dyDescent="0.2">
      <c r="A91" s="96">
        <f t="shared" si="1"/>
        <v>77</v>
      </c>
      <c r="B91" s="14" t="s">
        <v>198</v>
      </c>
      <c r="C91" s="49" t="s">
        <v>316</v>
      </c>
      <c r="D91" s="43" t="s">
        <v>308</v>
      </c>
      <c r="E91" s="112">
        <v>67000</v>
      </c>
      <c r="F91" s="49" t="s">
        <v>281</v>
      </c>
      <c r="G91" s="49"/>
      <c r="H91" s="51">
        <v>227130</v>
      </c>
      <c r="I91" s="1"/>
      <c r="J91" s="1"/>
      <c r="K91" s="1"/>
      <c r="L91" s="1"/>
    </row>
    <row r="92" spans="1:12" ht="38.25" x14ac:dyDescent="0.2">
      <c r="A92" s="96">
        <f t="shared" si="1"/>
        <v>78</v>
      </c>
      <c r="B92" s="14" t="s">
        <v>199</v>
      </c>
      <c r="C92" s="49" t="s">
        <v>317</v>
      </c>
      <c r="D92" s="43" t="s">
        <v>308</v>
      </c>
      <c r="E92" s="112">
        <v>67000</v>
      </c>
      <c r="F92" s="49" t="s">
        <v>281</v>
      </c>
      <c r="G92" s="49"/>
      <c r="H92" s="51">
        <v>227130</v>
      </c>
      <c r="I92" s="1"/>
      <c r="J92" s="1"/>
      <c r="K92" s="1"/>
      <c r="L92" s="1"/>
    </row>
    <row r="93" spans="1:12" ht="38.25" x14ac:dyDescent="0.2">
      <c r="A93" s="96">
        <f t="shared" si="1"/>
        <v>79</v>
      </c>
      <c r="B93" s="14" t="s">
        <v>200</v>
      </c>
      <c r="C93" s="49" t="s">
        <v>317</v>
      </c>
      <c r="D93" s="43" t="s">
        <v>308</v>
      </c>
      <c r="E93" s="112">
        <v>9000</v>
      </c>
      <c r="F93" s="49" t="s">
        <v>281</v>
      </c>
      <c r="G93" s="49"/>
      <c r="H93" s="51">
        <v>31770</v>
      </c>
      <c r="I93" s="1"/>
      <c r="J93" s="1"/>
      <c r="K93" s="1"/>
      <c r="L93" s="1"/>
    </row>
    <row r="94" spans="1:12" ht="38.25" x14ac:dyDescent="0.2">
      <c r="A94" s="96">
        <f t="shared" si="1"/>
        <v>80</v>
      </c>
      <c r="B94" s="14" t="s">
        <v>201</v>
      </c>
      <c r="C94" s="49" t="s">
        <v>318</v>
      </c>
      <c r="D94" s="43" t="s">
        <v>308</v>
      </c>
      <c r="E94" s="112">
        <v>1600</v>
      </c>
      <c r="F94" s="49" t="s">
        <v>281</v>
      </c>
      <c r="G94" s="49"/>
      <c r="H94" s="51">
        <v>19209</v>
      </c>
      <c r="I94" s="1"/>
      <c r="J94" s="1"/>
      <c r="K94" s="1"/>
      <c r="L94" s="1"/>
    </row>
    <row r="95" spans="1:12" ht="38.25" x14ac:dyDescent="0.2">
      <c r="A95" s="96">
        <f t="shared" si="1"/>
        <v>81</v>
      </c>
      <c r="B95" s="74" t="s">
        <v>202</v>
      </c>
      <c r="C95" s="49" t="s">
        <v>311</v>
      </c>
      <c r="D95" s="43" t="s">
        <v>308</v>
      </c>
      <c r="E95" s="112">
        <v>3400</v>
      </c>
      <c r="F95" s="49" t="s">
        <v>281</v>
      </c>
      <c r="G95" s="49"/>
      <c r="H95" s="51">
        <v>20672</v>
      </c>
      <c r="I95" s="1"/>
      <c r="J95" s="1"/>
      <c r="K95" s="1"/>
      <c r="L95" s="1"/>
    </row>
    <row r="96" spans="1:12" x14ac:dyDescent="0.2">
      <c r="A96" s="97"/>
      <c r="B96" s="69"/>
      <c r="C96" s="72"/>
      <c r="D96" s="75"/>
      <c r="E96" s="120"/>
      <c r="F96" s="72"/>
      <c r="G96" s="72"/>
      <c r="H96" s="73"/>
      <c r="I96" s="68"/>
      <c r="J96" s="68"/>
      <c r="K96" s="68"/>
      <c r="L96" s="68"/>
    </row>
    <row r="97" spans="1:12" ht="25.5" x14ac:dyDescent="0.2">
      <c r="A97" s="96">
        <f>A95+1</f>
        <v>82</v>
      </c>
      <c r="B97" s="14"/>
      <c r="C97" s="43" t="s">
        <v>203</v>
      </c>
      <c r="D97" s="17"/>
      <c r="E97" s="61"/>
      <c r="F97" s="12" t="s">
        <v>58</v>
      </c>
      <c r="G97" s="17"/>
      <c r="H97" s="45">
        <v>23025</v>
      </c>
      <c r="I97" s="1"/>
      <c r="J97" s="1"/>
      <c r="K97" s="1"/>
      <c r="L97" s="1"/>
    </row>
    <row r="98" spans="1:12" ht="25.5" x14ac:dyDescent="0.2">
      <c r="A98" s="96">
        <f t="shared" si="1"/>
        <v>83</v>
      </c>
      <c r="B98" s="14"/>
      <c r="C98" s="43" t="s">
        <v>204</v>
      </c>
      <c r="D98" s="17"/>
      <c r="E98" s="61"/>
      <c r="F98" s="12" t="s">
        <v>58</v>
      </c>
      <c r="G98" s="17"/>
      <c r="H98" s="45">
        <v>4455</v>
      </c>
      <c r="I98" s="1"/>
      <c r="J98" s="1"/>
      <c r="K98" s="1"/>
      <c r="L98" s="1"/>
    </row>
    <row r="99" spans="1:12" ht="25.5" x14ac:dyDescent="0.2">
      <c r="A99" s="96">
        <f t="shared" si="1"/>
        <v>84</v>
      </c>
      <c r="B99" s="14"/>
      <c r="C99" s="43" t="s">
        <v>205</v>
      </c>
      <c r="D99" s="17"/>
      <c r="E99" s="61"/>
      <c r="F99" s="12" t="s">
        <v>58</v>
      </c>
      <c r="G99" s="17"/>
      <c r="H99" s="45">
        <v>16052.2</v>
      </c>
      <c r="I99" s="1"/>
      <c r="J99" s="1"/>
      <c r="K99" s="1"/>
      <c r="L99" s="1"/>
    </row>
    <row r="100" spans="1:12" ht="25.5" x14ac:dyDescent="0.2">
      <c r="A100" s="96">
        <f t="shared" si="1"/>
        <v>85</v>
      </c>
      <c r="B100" s="14"/>
      <c r="C100" s="43" t="s">
        <v>206</v>
      </c>
      <c r="D100" s="17"/>
      <c r="E100" s="61"/>
      <c r="F100" s="12" t="s">
        <v>58</v>
      </c>
      <c r="G100" s="17"/>
      <c r="H100" s="45">
        <v>18421.439999999999</v>
      </c>
      <c r="I100" s="1"/>
      <c r="J100" s="1"/>
      <c r="K100" s="1"/>
      <c r="L100" s="1"/>
    </row>
    <row r="101" spans="1:12" ht="25.5" x14ac:dyDescent="0.2">
      <c r="A101" s="96">
        <f t="shared" si="1"/>
        <v>86</v>
      </c>
      <c r="B101" s="14"/>
      <c r="C101" s="43" t="s">
        <v>207</v>
      </c>
      <c r="D101" s="17"/>
      <c r="E101" s="61"/>
      <c r="F101" s="12" t="s">
        <v>58</v>
      </c>
      <c r="G101" s="17"/>
      <c r="H101" s="45">
        <v>16052.2</v>
      </c>
      <c r="I101" s="1"/>
      <c r="J101" s="1"/>
      <c r="K101" s="1"/>
      <c r="L101" s="1"/>
    </row>
    <row r="102" spans="1:12" ht="25.5" x14ac:dyDescent="0.2">
      <c r="A102" s="96">
        <f t="shared" si="1"/>
        <v>87</v>
      </c>
      <c r="B102" s="14"/>
      <c r="C102" s="43" t="s">
        <v>208</v>
      </c>
      <c r="D102" s="17"/>
      <c r="E102" s="61"/>
      <c r="F102" s="12" t="s">
        <v>58</v>
      </c>
      <c r="G102" s="17"/>
      <c r="H102" s="45">
        <v>2475</v>
      </c>
      <c r="I102" s="1"/>
      <c r="J102" s="1"/>
      <c r="K102" s="1"/>
      <c r="L102" s="1"/>
    </row>
    <row r="103" spans="1:12" ht="25.5" x14ac:dyDescent="0.2">
      <c r="A103" s="96">
        <f t="shared" si="1"/>
        <v>88</v>
      </c>
      <c r="B103" s="14"/>
      <c r="C103" s="43" t="s">
        <v>209</v>
      </c>
      <c r="D103" s="17"/>
      <c r="E103" s="61"/>
      <c r="F103" s="12" t="s">
        <v>58</v>
      </c>
      <c r="G103" s="17"/>
      <c r="H103" s="45">
        <v>4455</v>
      </c>
      <c r="I103" s="1"/>
      <c r="J103" s="1"/>
      <c r="K103" s="1"/>
      <c r="L103" s="1"/>
    </row>
    <row r="104" spans="1:12" ht="25.5" x14ac:dyDescent="0.2">
      <c r="A104" s="96">
        <f t="shared" si="1"/>
        <v>89</v>
      </c>
      <c r="B104" s="14"/>
      <c r="C104" s="43" t="s">
        <v>210</v>
      </c>
      <c r="D104" s="17"/>
      <c r="E104" s="61"/>
      <c r="F104" s="12" t="s">
        <v>58</v>
      </c>
      <c r="G104" s="17"/>
      <c r="H104" s="45">
        <v>18076</v>
      </c>
      <c r="I104" s="1"/>
      <c r="J104" s="1"/>
      <c r="K104" s="1"/>
      <c r="L104" s="1"/>
    </row>
    <row r="105" spans="1:12" ht="25.5" x14ac:dyDescent="0.2">
      <c r="A105" s="96">
        <f t="shared" si="1"/>
        <v>90</v>
      </c>
      <c r="B105" s="14"/>
      <c r="C105" s="43" t="s">
        <v>211</v>
      </c>
      <c r="D105" s="17"/>
      <c r="E105" s="61"/>
      <c r="F105" s="12" t="s">
        <v>58</v>
      </c>
      <c r="G105" s="17"/>
      <c r="H105" s="45">
        <v>13923.4</v>
      </c>
      <c r="I105" s="1"/>
      <c r="J105" s="1"/>
      <c r="K105" s="1"/>
      <c r="L105" s="1"/>
    </row>
    <row r="106" spans="1:12" ht="25.5" x14ac:dyDescent="0.2">
      <c r="A106" s="96">
        <f t="shared" si="1"/>
        <v>91</v>
      </c>
      <c r="B106" s="14"/>
      <c r="C106" s="43" t="s">
        <v>212</v>
      </c>
      <c r="D106" s="17"/>
      <c r="E106" s="61"/>
      <c r="F106" s="12" t="s">
        <v>58</v>
      </c>
      <c r="G106" s="17"/>
      <c r="H106" s="45">
        <v>20060.599999999999</v>
      </c>
      <c r="I106" s="1"/>
      <c r="J106" s="1"/>
      <c r="K106" s="1"/>
      <c r="L106" s="1"/>
    </row>
    <row r="107" spans="1:12" ht="25.5" x14ac:dyDescent="0.2">
      <c r="A107" s="96">
        <f t="shared" si="1"/>
        <v>92</v>
      </c>
      <c r="B107" s="14"/>
      <c r="C107" s="43" t="s">
        <v>213</v>
      </c>
      <c r="D107" s="17"/>
      <c r="E107" s="61"/>
      <c r="F107" s="12" t="s">
        <v>58</v>
      </c>
      <c r="G107" s="17"/>
      <c r="H107" s="45">
        <v>134140</v>
      </c>
      <c r="I107" s="1"/>
      <c r="J107" s="1"/>
      <c r="K107" s="1"/>
      <c r="L107" s="1"/>
    </row>
    <row r="108" spans="1:12" ht="25.5" x14ac:dyDescent="0.2">
      <c r="A108" s="96">
        <f t="shared" si="1"/>
        <v>93</v>
      </c>
      <c r="B108" s="14"/>
      <c r="C108" s="43" t="s">
        <v>214</v>
      </c>
      <c r="D108" s="17"/>
      <c r="E108" s="61"/>
      <c r="F108" s="12" t="s">
        <v>58</v>
      </c>
      <c r="G108" s="17"/>
      <c r="H108" s="45">
        <v>4455</v>
      </c>
      <c r="I108" s="1"/>
      <c r="J108" s="1"/>
      <c r="K108" s="1"/>
      <c r="L108" s="1"/>
    </row>
    <row r="109" spans="1:12" ht="25.5" x14ac:dyDescent="0.2">
      <c r="A109" s="96">
        <f t="shared" si="1"/>
        <v>94</v>
      </c>
      <c r="B109" s="14"/>
      <c r="C109" s="43" t="s">
        <v>215</v>
      </c>
      <c r="D109" s="17"/>
      <c r="E109" s="61"/>
      <c r="F109" s="12" t="s">
        <v>58</v>
      </c>
      <c r="G109" s="17"/>
      <c r="H109" s="45">
        <v>7315.05</v>
      </c>
      <c r="I109" s="1"/>
      <c r="J109" s="1"/>
      <c r="K109" s="1"/>
      <c r="L109" s="1"/>
    </row>
    <row r="110" spans="1:12" ht="25.5" x14ac:dyDescent="0.2">
      <c r="A110" s="96">
        <f t="shared" si="1"/>
        <v>95</v>
      </c>
      <c r="B110" s="14"/>
      <c r="C110" s="43" t="s">
        <v>216</v>
      </c>
      <c r="D110" s="17"/>
      <c r="E110" s="61"/>
      <c r="F110" s="12" t="s">
        <v>58</v>
      </c>
      <c r="G110" s="17"/>
      <c r="H110" s="45">
        <v>19262.64</v>
      </c>
      <c r="I110" s="1"/>
      <c r="J110" s="1"/>
      <c r="K110" s="1"/>
      <c r="L110" s="1"/>
    </row>
    <row r="111" spans="1:12" ht="25.5" x14ac:dyDescent="0.2">
      <c r="A111" s="96">
        <f t="shared" si="1"/>
        <v>96</v>
      </c>
      <c r="B111" s="14"/>
      <c r="C111" s="43" t="s">
        <v>217</v>
      </c>
      <c r="D111" s="17"/>
      <c r="E111" s="61"/>
      <c r="F111" s="12" t="s">
        <v>58</v>
      </c>
      <c r="G111" s="17"/>
      <c r="H111" s="45">
        <v>15656</v>
      </c>
      <c r="I111" s="1"/>
      <c r="J111" s="1"/>
      <c r="K111" s="1"/>
      <c r="L111" s="1"/>
    </row>
    <row r="112" spans="1:12" ht="25.5" x14ac:dyDescent="0.2">
      <c r="A112" s="96">
        <f t="shared" si="1"/>
        <v>97</v>
      </c>
      <c r="B112" s="14"/>
      <c r="C112" s="43" t="s">
        <v>218</v>
      </c>
      <c r="D112" s="17"/>
      <c r="E112" s="61"/>
      <c r="F112" s="12" t="s">
        <v>58</v>
      </c>
      <c r="G112" s="17"/>
      <c r="H112" s="45">
        <v>1</v>
      </c>
      <c r="I112" s="1"/>
      <c r="J112" s="1"/>
      <c r="K112" s="1"/>
      <c r="L112" s="1"/>
    </row>
    <row r="113" spans="1:12" ht="25.5" x14ac:dyDescent="0.2">
      <c r="A113" s="96">
        <f t="shared" si="1"/>
        <v>98</v>
      </c>
      <c r="B113" s="14"/>
      <c r="C113" s="43" t="s">
        <v>219</v>
      </c>
      <c r="D113" s="17"/>
      <c r="E113" s="61"/>
      <c r="F113" s="12" t="s">
        <v>58</v>
      </c>
      <c r="G113" s="17"/>
      <c r="H113" s="45">
        <v>11077.56</v>
      </c>
      <c r="I113" s="1"/>
      <c r="J113" s="1"/>
      <c r="K113" s="1"/>
      <c r="L113" s="1"/>
    </row>
    <row r="114" spans="1:12" ht="25.5" x14ac:dyDescent="0.2">
      <c r="A114" s="96">
        <f t="shared" si="1"/>
        <v>99</v>
      </c>
      <c r="B114" s="14"/>
      <c r="C114" s="43" t="s">
        <v>220</v>
      </c>
      <c r="D114" s="17"/>
      <c r="E114" s="61"/>
      <c r="F114" s="12" t="s">
        <v>58</v>
      </c>
      <c r="G114" s="17"/>
      <c r="H114" s="45">
        <v>266200.92</v>
      </c>
      <c r="I114" s="1"/>
      <c r="J114" s="1"/>
      <c r="K114" s="1"/>
      <c r="L114" s="1"/>
    </row>
    <row r="115" spans="1:12" ht="25.5" x14ac:dyDescent="0.2">
      <c r="A115" s="96">
        <f t="shared" si="1"/>
        <v>100</v>
      </c>
      <c r="B115" s="14"/>
      <c r="C115" s="43" t="s">
        <v>221</v>
      </c>
      <c r="D115" s="17"/>
      <c r="E115" s="61"/>
      <c r="F115" s="12" t="s">
        <v>58</v>
      </c>
      <c r="G115" s="17"/>
      <c r="H115" s="45">
        <v>2475</v>
      </c>
      <c r="I115" s="1"/>
      <c r="J115" s="1"/>
      <c r="K115" s="1"/>
      <c r="L115" s="1"/>
    </row>
    <row r="116" spans="1:12" ht="25.5" x14ac:dyDescent="0.2">
      <c r="A116" s="96">
        <f t="shared" si="1"/>
        <v>101</v>
      </c>
      <c r="B116" s="14"/>
      <c r="C116" s="43" t="s">
        <v>222</v>
      </c>
      <c r="D116" s="17"/>
      <c r="E116" s="61"/>
      <c r="F116" s="12" t="s">
        <v>58</v>
      </c>
      <c r="G116" s="17"/>
      <c r="H116" s="45">
        <v>16052.2</v>
      </c>
      <c r="I116" s="1"/>
      <c r="J116" s="1"/>
      <c r="K116" s="1"/>
      <c r="L116" s="1"/>
    </row>
    <row r="117" spans="1:12" ht="25.5" x14ac:dyDescent="0.2">
      <c r="A117" s="96">
        <f t="shared" si="1"/>
        <v>102</v>
      </c>
      <c r="B117" s="14"/>
      <c r="C117" s="43" t="s">
        <v>223</v>
      </c>
      <c r="D117" s="17"/>
      <c r="E117" s="61"/>
      <c r="F117" s="12" t="s">
        <v>58</v>
      </c>
      <c r="G117" s="17"/>
      <c r="H117" s="45">
        <v>4455</v>
      </c>
      <c r="I117" s="1"/>
      <c r="J117" s="1"/>
      <c r="K117" s="1"/>
      <c r="L117" s="1"/>
    </row>
    <row r="118" spans="1:12" ht="25.5" x14ac:dyDescent="0.2">
      <c r="A118" s="96">
        <f t="shared" si="1"/>
        <v>103</v>
      </c>
      <c r="B118" s="14"/>
      <c r="C118" s="43" t="s">
        <v>224</v>
      </c>
      <c r="D118" s="17"/>
      <c r="E118" s="61"/>
      <c r="F118" s="12" t="s">
        <v>58</v>
      </c>
      <c r="G118" s="17"/>
      <c r="H118" s="45">
        <v>14160.42</v>
      </c>
      <c r="I118" s="1"/>
      <c r="J118" s="1"/>
      <c r="K118" s="1"/>
      <c r="L118" s="1"/>
    </row>
    <row r="119" spans="1:12" ht="25.5" x14ac:dyDescent="0.2">
      <c r="A119" s="96">
        <f t="shared" ref="A119:A144" si="3">A118+1</f>
        <v>104</v>
      </c>
      <c r="B119" s="14"/>
      <c r="C119" s="43" t="s">
        <v>225</v>
      </c>
      <c r="D119" s="17"/>
      <c r="E119" s="61"/>
      <c r="F119" s="12" t="s">
        <v>58</v>
      </c>
      <c r="G119" s="17"/>
      <c r="H119" s="45">
        <v>80140.320000000007</v>
      </c>
      <c r="I119" s="1"/>
      <c r="J119" s="1"/>
      <c r="K119" s="1"/>
      <c r="L119" s="1"/>
    </row>
    <row r="120" spans="1:12" ht="25.5" x14ac:dyDescent="0.2">
      <c r="A120" s="96">
        <f t="shared" si="3"/>
        <v>105</v>
      </c>
      <c r="B120" s="14"/>
      <c r="C120" s="43" t="s">
        <v>226</v>
      </c>
      <c r="D120" s="17"/>
      <c r="E120" s="61"/>
      <c r="F120" s="12" t="s">
        <v>58</v>
      </c>
      <c r="G120" s="17"/>
      <c r="H120" s="45">
        <v>16052.2</v>
      </c>
      <c r="I120" s="1"/>
      <c r="J120" s="1"/>
      <c r="K120" s="1"/>
      <c r="L120" s="1"/>
    </row>
    <row r="121" spans="1:12" ht="25.5" x14ac:dyDescent="0.2">
      <c r="A121" s="96">
        <f t="shared" si="3"/>
        <v>106</v>
      </c>
      <c r="B121" s="14"/>
      <c r="C121" s="43" t="s">
        <v>227</v>
      </c>
      <c r="D121" s="17"/>
      <c r="E121" s="61"/>
      <c r="F121" s="12" t="s">
        <v>58</v>
      </c>
      <c r="G121" s="17"/>
      <c r="H121" s="45">
        <v>17714.2</v>
      </c>
      <c r="I121" s="1"/>
      <c r="J121" s="1"/>
      <c r="K121" s="1"/>
      <c r="L121" s="1"/>
    </row>
    <row r="122" spans="1:12" ht="25.5" x14ac:dyDescent="0.2">
      <c r="A122" s="96">
        <f t="shared" si="3"/>
        <v>107</v>
      </c>
      <c r="B122" s="14"/>
      <c r="C122" s="43" t="s">
        <v>228</v>
      </c>
      <c r="D122" s="17"/>
      <c r="E122" s="61"/>
      <c r="F122" s="12" t="s">
        <v>58</v>
      </c>
      <c r="G122" s="17"/>
      <c r="H122" s="45">
        <v>33770</v>
      </c>
      <c r="I122" s="1"/>
      <c r="J122" s="1"/>
      <c r="K122" s="1"/>
      <c r="L122" s="1"/>
    </row>
    <row r="123" spans="1:12" ht="25.5" x14ac:dyDescent="0.2">
      <c r="A123" s="96">
        <f t="shared" si="3"/>
        <v>108</v>
      </c>
      <c r="B123" s="14"/>
      <c r="C123" s="43" t="s">
        <v>229</v>
      </c>
      <c r="D123" s="17"/>
      <c r="E123" s="61"/>
      <c r="F123" s="12" t="s">
        <v>58</v>
      </c>
      <c r="G123" s="17"/>
      <c r="H123" s="45">
        <v>249727.59</v>
      </c>
      <c r="I123" s="1"/>
      <c r="J123" s="1"/>
      <c r="K123" s="1"/>
      <c r="L123" s="1"/>
    </row>
    <row r="124" spans="1:12" ht="25.5" x14ac:dyDescent="0.2">
      <c r="A124" s="96">
        <f t="shared" si="3"/>
        <v>109</v>
      </c>
      <c r="B124" s="14"/>
      <c r="C124" s="43" t="s">
        <v>230</v>
      </c>
      <c r="D124" s="17"/>
      <c r="E124" s="61"/>
      <c r="F124" s="12" t="s">
        <v>58</v>
      </c>
      <c r="G124" s="17"/>
      <c r="H124" s="45">
        <v>32455</v>
      </c>
      <c r="I124" s="1"/>
      <c r="J124" s="1"/>
      <c r="K124" s="1"/>
      <c r="L124" s="1"/>
    </row>
    <row r="125" spans="1:12" ht="25.5" x14ac:dyDescent="0.2">
      <c r="A125" s="96">
        <f t="shared" si="3"/>
        <v>110</v>
      </c>
      <c r="B125" s="14"/>
      <c r="C125" s="43" t="s">
        <v>231</v>
      </c>
      <c r="D125" s="17"/>
      <c r="E125" s="61"/>
      <c r="F125" s="12" t="s">
        <v>58</v>
      </c>
      <c r="G125" s="17"/>
      <c r="H125" s="45">
        <v>4455</v>
      </c>
      <c r="I125" s="1"/>
      <c r="J125" s="1"/>
      <c r="K125" s="1"/>
      <c r="L125" s="1"/>
    </row>
    <row r="126" spans="1:12" ht="25.5" x14ac:dyDescent="0.2">
      <c r="A126" s="96">
        <f t="shared" si="3"/>
        <v>111</v>
      </c>
      <c r="B126" s="14"/>
      <c r="C126" s="43" t="s">
        <v>232</v>
      </c>
      <c r="D126" s="17"/>
      <c r="E126" s="61"/>
      <c r="F126" s="12" t="s">
        <v>58</v>
      </c>
      <c r="G126" s="17"/>
      <c r="H126" s="45">
        <v>4455</v>
      </c>
      <c r="I126" s="1"/>
      <c r="J126" s="1"/>
      <c r="K126" s="1"/>
      <c r="L126" s="1"/>
    </row>
    <row r="127" spans="1:12" ht="25.5" x14ac:dyDescent="0.2">
      <c r="A127" s="96">
        <f t="shared" si="3"/>
        <v>112</v>
      </c>
      <c r="B127" s="14"/>
      <c r="C127" s="43" t="s">
        <v>233</v>
      </c>
      <c r="D127" s="17"/>
      <c r="E127" s="61"/>
      <c r="F127" s="12" t="s">
        <v>58</v>
      </c>
      <c r="G127" s="17"/>
      <c r="H127" s="45">
        <v>4455</v>
      </c>
      <c r="I127" s="1"/>
      <c r="J127" s="1"/>
      <c r="K127" s="1"/>
      <c r="L127" s="1"/>
    </row>
    <row r="128" spans="1:12" ht="25.5" x14ac:dyDescent="0.2">
      <c r="A128" s="96">
        <f t="shared" si="3"/>
        <v>113</v>
      </c>
      <c r="B128" s="14"/>
      <c r="C128" s="43" t="s">
        <v>234</v>
      </c>
      <c r="D128" s="17"/>
      <c r="E128" s="61"/>
      <c r="F128" s="12" t="s">
        <v>58</v>
      </c>
      <c r="G128" s="17"/>
      <c r="H128" s="45">
        <v>265806.40000000002</v>
      </c>
      <c r="I128" s="1"/>
      <c r="J128" s="1"/>
      <c r="K128" s="1"/>
      <c r="L128" s="1"/>
    </row>
    <row r="129" spans="1:12" ht="25.5" x14ac:dyDescent="0.2">
      <c r="A129" s="96">
        <f t="shared" si="3"/>
        <v>114</v>
      </c>
      <c r="B129" s="14"/>
      <c r="C129" s="43" t="s">
        <v>235</v>
      </c>
      <c r="D129" s="17"/>
      <c r="E129" s="61"/>
      <c r="F129" s="12" t="s">
        <v>58</v>
      </c>
      <c r="G129" s="17"/>
      <c r="H129" s="45">
        <v>749442.46</v>
      </c>
      <c r="I129" s="1"/>
      <c r="J129" s="1"/>
      <c r="K129" s="1"/>
      <c r="L129" s="1"/>
    </row>
    <row r="130" spans="1:12" ht="25.5" x14ac:dyDescent="0.2">
      <c r="A130" s="96">
        <f t="shared" si="3"/>
        <v>115</v>
      </c>
      <c r="B130" s="14"/>
      <c r="C130" s="43" t="s">
        <v>236</v>
      </c>
      <c r="D130" s="17"/>
      <c r="E130" s="61"/>
      <c r="F130" s="12" t="s">
        <v>58</v>
      </c>
      <c r="G130" s="17"/>
      <c r="H130" s="45">
        <v>16052.2</v>
      </c>
      <c r="I130" s="1"/>
      <c r="J130" s="1"/>
      <c r="K130" s="1"/>
      <c r="L130" s="1"/>
    </row>
    <row r="131" spans="1:12" ht="38.25" x14ac:dyDescent="0.2">
      <c r="A131" s="96">
        <f t="shared" si="3"/>
        <v>116</v>
      </c>
      <c r="B131" s="14"/>
      <c r="C131" s="43" t="s">
        <v>237</v>
      </c>
      <c r="D131" s="17"/>
      <c r="E131" s="61"/>
      <c r="F131" s="12" t="s">
        <v>58</v>
      </c>
      <c r="G131" s="17"/>
      <c r="H131" s="45">
        <v>653077.98</v>
      </c>
      <c r="I131" s="1"/>
      <c r="J131" s="1"/>
      <c r="K131" s="1"/>
      <c r="L131" s="1"/>
    </row>
    <row r="132" spans="1:12" x14ac:dyDescent="0.2">
      <c r="A132" s="97"/>
      <c r="B132" s="69"/>
      <c r="C132" s="75"/>
      <c r="D132" s="87"/>
      <c r="E132" s="71"/>
      <c r="F132" s="70"/>
      <c r="G132" s="87"/>
      <c r="H132" s="84"/>
      <c r="I132" s="68"/>
      <c r="J132" s="68"/>
      <c r="K132" s="68"/>
      <c r="L132" s="68"/>
    </row>
    <row r="133" spans="1:12" ht="60" x14ac:dyDescent="0.2">
      <c r="A133" s="96">
        <f>A131+1</f>
        <v>117</v>
      </c>
      <c r="B133" s="49" t="s">
        <v>319</v>
      </c>
      <c r="C133" s="49" t="s">
        <v>140</v>
      </c>
      <c r="D133" s="49" t="s">
        <v>355</v>
      </c>
      <c r="E133" s="112">
        <v>550248</v>
      </c>
      <c r="F133" s="12" t="s">
        <v>58</v>
      </c>
      <c r="G133" s="49" t="s">
        <v>320</v>
      </c>
      <c r="H133" s="51">
        <v>1826823.36</v>
      </c>
      <c r="I133" s="49" t="s">
        <v>321</v>
      </c>
      <c r="J133" s="1"/>
      <c r="K133" s="1"/>
      <c r="L133" s="1"/>
    </row>
    <row r="134" spans="1:12" ht="60" x14ac:dyDescent="0.2">
      <c r="A134" s="96">
        <f t="shared" si="3"/>
        <v>118</v>
      </c>
      <c r="B134" s="49" t="s">
        <v>322</v>
      </c>
      <c r="C134" s="49" t="s">
        <v>323</v>
      </c>
      <c r="D134" s="49" t="s">
        <v>356</v>
      </c>
      <c r="E134" s="112">
        <v>165600</v>
      </c>
      <c r="F134" s="12" t="s">
        <v>58</v>
      </c>
      <c r="G134" s="49" t="s">
        <v>324</v>
      </c>
      <c r="H134" s="51">
        <v>756792</v>
      </c>
      <c r="I134" s="49" t="s">
        <v>325</v>
      </c>
      <c r="J134" s="1"/>
      <c r="K134" s="1"/>
      <c r="L134" s="1"/>
    </row>
    <row r="135" spans="1:12" ht="60" x14ac:dyDescent="0.2">
      <c r="A135" s="96">
        <f t="shared" si="3"/>
        <v>119</v>
      </c>
      <c r="B135" s="49" t="s">
        <v>326</v>
      </c>
      <c r="C135" s="49" t="s">
        <v>140</v>
      </c>
      <c r="D135" s="49" t="s">
        <v>357</v>
      </c>
      <c r="E135" s="112">
        <v>274628</v>
      </c>
      <c r="F135" s="12" t="s">
        <v>58</v>
      </c>
      <c r="G135" s="49" t="s">
        <v>327</v>
      </c>
      <c r="H135" s="51">
        <v>956885.1</v>
      </c>
      <c r="I135" s="49" t="s">
        <v>328</v>
      </c>
      <c r="J135" s="1"/>
      <c r="K135" s="1"/>
      <c r="L135" s="1"/>
    </row>
    <row r="136" spans="1:12" ht="48" x14ac:dyDescent="0.2">
      <c r="A136" s="96">
        <f t="shared" si="3"/>
        <v>120</v>
      </c>
      <c r="B136" s="49" t="s">
        <v>329</v>
      </c>
      <c r="C136" s="49" t="s">
        <v>359</v>
      </c>
      <c r="D136" s="49" t="s">
        <v>358</v>
      </c>
      <c r="E136" s="112">
        <v>56</v>
      </c>
      <c r="F136" s="12" t="s">
        <v>58</v>
      </c>
      <c r="G136" s="49" t="s">
        <v>330</v>
      </c>
      <c r="H136" s="51">
        <v>83.34</v>
      </c>
      <c r="I136" s="49" t="s">
        <v>331</v>
      </c>
      <c r="J136" s="1"/>
      <c r="K136" s="1"/>
      <c r="L136" s="1"/>
    </row>
    <row r="137" spans="1:12" ht="48" x14ac:dyDescent="0.2">
      <c r="A137" s="96">
        <f t="shared" si="3"/>
        <v>121</v>
      </c>
      <c r="B137" s="49" t="s">
        <v>332</v>
      </c>
      <c r="C137" s="49" t="s">
        <v>359</v>
      </c>
      <c r="D137" s="49" t="s">
        <v>358</v>
      </c>
      <c r="E137" s="112">
        <v>2674</v>
      </c>
      <c r="F137" s="12" t="s">
        <v>58</v>
      </c>
      <c r="G137" s="49" t="s">
        <v>333</v>
      </c>
      <c r="H137" s="51" t="s">
        <v>360</v>
      </c>
      <c r="I137" s="49" t="s">
        <v>334</v>
      </c>
      <c r="J137" s="1"/>
      <c r="K137" s="1"/>
      <c r="L137" s="1"/>
    </row>
    <row r="138" spans="1:12" ht="60" x14ac:dyDescent="0.2">
      <c r="A138" s="96">
        <f t="shared" si="3"/>
        <v>122</v>
      </c>
      <c r="B138" s="49" t="s">
        <v>335</v>
      </c>
      <c r="C138" s="49" t="s">
        <v>140</v>
      </c>
      <c r="D138" s="49" t="s">
        <v>361</v>
      </c>
      <c r="E138" s="112">
        <v>82800</v>
      </c>
      <c r="F138" s="12" t="s">
        <v>58</v>
      </c>
      <c r="G138" s="49" t="s">
        <v>336</v>
      </c>
      <c r="H138" s="51" t="s">
        <v>337</v>
      </c>
      <c r="I138" s="49" t="s">
        <v>338</v>
      </c>
      <c r="J138" s="1"/>
      <c r="K138" s="1"/>
      <c r="L138" s="1"/>
    </row>
    <row r="139" spans="1:12" ht="36" x14ac:dyDescent="0.2">
      <c r="A139" s="96">
        <f t="shared" si="3"/>
        <v>123</v>
      </c>
      <c r="B139" s="49" t="s">
        <v>339</v>
      </c>
      <c r="C139" s="49" t="s">
        <v>140</v>
      </c>
      <c r="D139" s="49" t="s">
        <v>275</v>
      </c>
      <c r="E139" s="112">
        <v>255</v>
      </c>
      <c r="F139" s="12" t="s">
        <v>58</v>
      </c>
      <c r="G139" s="49" t="s">
        <v>340</v>
      </c>
      <c r="H139" s="51">
        <v>12999.9</v>
      </c>
      <c r="I139" s="49"/>
      <c r="J139" s="1"/>
      <c r="K139" s="1"/>
      <c r="L139" s="1"/>
    </row>
    <row r="140" spans="1:12" ht="36" x14ac:dyDescent="0.2">
      <c r="A140" s="96">
        <f t="shared" si="3"/>
        <v>124</v>
      </c>
      <c r="B140" s="49" t="s">
        <v>341</v>
      </c>
      <c r="C140" s="49" t="s">
        <v>140</v>
      </c>
      <c r="D140" s="49" t="s">
        <v>275</v>
      </c>
      <c r="E140" s="112">
        <v>64</v>
      </c>
      <c r="F140" s="12" t="s">
        <v>58</v>
      </c>
      <c r="G140" s="49" t="s">
        <v>342</v>
      </c>
      <c r="H140" s="51" t="s">
        <v>343</v>
      </c>
      <c r="I140" s="49"/>
      <c r="J140" s="1"/>
      <c r="K140" s="1"/>
      <c r="L140" s="1"/>
    </row>
    <row r="141" spans="1:12" ht="36" x14ac:dyDescent="0.2">
      <c r="A141" s="96">
        <f t="shared" si="3"/>
        <v>125</v>
      </c>
      <c r="B141" s="49" t="s">
        <v>344</v>
      </c>
      <c r="C141" s="49" t="s">
        <v>140</v>
      </c>
      <c r="D141" s="49" t="s">
        <v>275</v>
      </c>
      <c r="E141" s="112">
        <v>1356</v>
      </c>
      <c r="F141" s="12" t="s">
        <v>58</v>
      </c>
      <c r="G141" s="49" t="s">
        <v>345</v>
      </c>
      <c r="H141" s="51">
        <v>16814.400000000001</v>
      </c>
      <c r="I141" s="49"/>
      <c r="J141" s="1"/>
      <c r="K141" s="1"/>
      <c r="L141" s="1"/>
    </row>
    <row r="142" spans="1:12" ht="36" x14ac:dyDescent="0.2">
      <c r="A142" s="96">
        <f t="shared" si="3"/>
        <v>126</v>
      </c>
      <c r="B142" s="49" t="s">
        <v>346</v>
      </c>
      <c r="C142" s="49" t="s">
        <v>140</v>
      </c>
      <c r="D142" s="49" t="s">
        <v>275</v>
      </c>
      <c r="E142" s="112">
        <v>2160000</v>
      </c>
      <c r="F142" s="12" t="s">
        <v>58</v>
      </c>
      <c r="G142" s="49" t="s">
        <v>347</v>
      </c>
      <c r="H142" s="51" t="s">
        <v>348</v>
      </c>
      <c r="I142" s="49" t="s">
        <v>328</v>
      </c>
      <c r="J142" s="1"/>
      <c r="K142" s="1"/>
      <c r="L142" s="1"/>
    </row>
    <row r="143" spans="1:12" ht="36" x14ac:dyDescent="0.2">
      <c r="A143" s="96">
        <f t="shared" si="3"/>
        <v>127</v>
      </c>
      <c r="B143" s="49" t="s">
        <v>349</v>
      </c>
      <c r="C143" s="49" t="s">
        <v>140</v>
      </c>
      <c r="D143" s="49" t="s">
        <v>275</v>
      </c>
      <c r="E143" s="112" t="s">
        <v>353</v>
      </c>
      <c r="F143" s="12" t="s">
        <v>58</v>
      </c>
      <c r="G143" s="49" t="s">
        <v>350</v>
      </c>
      <c r="H143" s="51" t="s">
        <v>348</v>
      </c>
      <c r="I143" s="49" t="s">
        <v>328</v>
      </c>
      <c r="J143" s="1"/>
      <c r="K143" s="1"/>
      <c r="L143" s="1"/>
    </row>
    <row r="144" spans="1:12" ht="36" x14ac:dyDescent="0.2">
      <c r="A144" s="96">
        <f t="shared" si="3"/>
        <v>128</v>
      </c>
      <c r="B144" s="90" t="s">
        <v>351</v>
      </c>
      <c r="C144" s="49" t="s">
        <v>140</v>
      </c>
      <c r="D144" s="49" t="s">
        <v>275</v>
      </c>
      <c r="E144" s="112" t="s">
        <v>354</v>
      </c>
      <c r="F144" s="12" t="s">
        <v>58</v>
      </c>
      <c r="G144" s="49" t="s">
        <v>350</v>
      </c>
      <c r="H144" s="51" t="s">
        <v>352</v>
      </c>
      <c r="I144" s="49" t="s">
        <v>328</v>
      </c>
      <c r="J144" s="1"/>
      <c r="K144" s="1"/>
      <c r="L144" s="1"/>
    </row>
    <row r="145" spans="1:12" x14ac:dyDescent="0.2">
      <c r="A145" s="102"/>
      <c r="B145" s="92"/>
      <c r="C145" s="93"/>
      <c r="D145" s="93"/>
      <c r="E145" s="122"/>
      <c r="F145" s="91"/>
      <c r="G145" s="93"/>
      <c r="H145" s="94"/>
      <c r="I145" s="91"/>
      <c r="J145" s="91"/>
      <c r="K145" s="91"/>
      <c r="L145" s="91"/>
    </row>
    <row r="146" spans="1:12" ht="36" x14ac:dyDescent="0.2">
      <c r="A146" s="103">
        <v>129</v>
      </c>
      <c r="B146" s="49" t="s">
        <v>366</v>
      </c>
      <c r="C146" s="49" t="s">
        <v>367</v>
      </c>
      <c r="D146" s="49" t="s">
        <v>275</v>
      </c>
      <c r="E146" s="112">
        <v>14964800</v>
      </c>
      <c r="F146" s="12" t="s">
        <v>58</v>
      </c>
      <c r="G146" s="49" t="s">
        <v>369</v>
      </c>
      <c r="H146" s="51" t="s">
        <v>370</v>
      </c>
      <c r="I146" s="49"/>
      <c r="J146" s="1"/>
      <c r="K146" s="1"/>
      <c r="L146" s="1"/>
    </row>
    <row r="147" spans="1:12" x14ac:dyDescent="0.2">
      <c r="A147" s="105"/>
      <c r="B147" s="69"/>
      <c r="C147" s="87"/>
      <c r="D147" s="87"/>
      <c r="E147" s="71"/>
      <c r="F147" s="68"/>
      <c r="G147" s="87"/>
      <c r="H147" s="106"/>
      <c r="I147" s="68"/>
      <c r="J147" s="68"/>
      <c r="K147" s="68"/>
      <c r="L147" s="68"/>
    </row>
    <row r="148" spans="1:12" ht="48" x14ac:dyDescent="0.2">
      <c r="A148" s="103">
        <v>130</v>
      </c>
      <c r="B148" s="49" t="s">
        <v>371</v>
      </c>
      <c r="C148" s="49" t="s">
        <v>468</v>
      </c>
      <c r="D148" s="49" t="s">
        <v>470</v>
      </c>
      <c r="E148" s="112" t="s">
        <v>372</v>
      </c>
      <c r="F148" s="12" t="s">
        <v>58</v>
      </c>
      <c r="G148" s="49" t="s">
        <v>373</v>
      </c>
      <c r="H148" s="51">
        <v>15503.57</v>
      </c>
      <c r="I148" s="49"/>
      <c r="J148" s="1"/>
      <c r="K148" s="1"/>
      <c r="L148" s="1"/>
    </row>
    <row r="149" spans="1:12" ht="72" x14ac:dyDescent="0.2">
      <c r="A149" s="103">
        <f t="shared" ref="A149:A211" si="4">A148+1</f>
        <v>131</v>
      </c>
      <c r="B149" s="49" t="s">
        <v>374</v>
      </c>
      <c r="C149" s="49" t="s">
        <v>468</v>
      </c>
      <c r="D149" s="49" t="s">
        <v>471</v>
      </c>
      <c r="E149" s="112" t="s">
        <v>375</v>
      </c>
      <c r="F149" s="12" t="s">
        <v>58</v>
      </c>
      <c r="G149" s="49" t="s">
        <v>376</v>
      </c>
      <c r="H149" s="51">
        <v>8573784.4499999993</v>
      </c>
      <c r="I149" s="49"/>
      <c r="J149" s="1"/>
      <c r="K149" s="1"/>
      <c r="L149" s="1"/>
    </row>
    <row r="150" spans="1:12" ht="36" x14ac:dyDescent="0.2">
      <c r="A150" s="103">
        <f t="shared" si="4"/>
        <v>132</v>
      </c>
      <c r="B150" s="49" t="s">
        <v>377</v>
      </c>
      <c r="C150" s="49" t="s">
        <v>469</v>
      </c>
      <c r="D150" s="49" t="s">
        <v>472</v>
      </c>
      <c r="E150" s="112" t="s">
        <v>379</v>
      </c>
      <c r="F150" s="12" t="s">
        <v>58</v>
      </c>
      <c r="G150" s="107" t="s">
        <v>380</v>
      </c>
      <c r="H150" s="51">
        <v>22268.959999999999</v>
      </c>
      <c r="I150" s="49"/>
      <c r="J150" s="1"/>
      <c r="K150" s="1"/>
      <c r="L150" s="1"/>
    </row>
    <row r="151" spans="1:12" ht="48" x14ac:dyDescent="0.2">
      <c r="A151" s="103">
        <f t="shared" si="4"/>
        <v>133</v>
      </c>
      <c r="B151" s="49" t="s">
        <v>381</v>
      </c>
      <c r="C151" s="49" t="s">
        <v>469</v>
      </c>
      <c r="D151" s="49" t="s">
        <v>473</v>
      </c>
      <c r="E151" s="112" t="s">
        <v>382</v>
      </c>
      <c r="F151" s="12" t="s">
        <v>58</v>
      </c>
      <c r="G151" s="49" t="s">
        <v>383</v>
      </c>
      <c r="H151" s="51">
        <v>3776100</v>
      </c>
      <c r="I151" s="49"/>
      <c r="J151" s="1"/>
      <c r="K151" s="1"/>
      <c r="L151" s="1"/>
    </row>
    <row r="152" spans="1:12" ht="48" x14ac:dyDescent="0.2">
      <c r="A152" s="103">
        <f t="shared" si="4"/>
        <v>134</v>
      </c>
      <c r="B152" s="49" t="s">
        <v>384</v>
      </c>
      <c r="C152" s="49" t="s">
        <v>469</v>
      </c>
      <c r="D152" s="49" t="s">
        <v>473</v>
      </c>
      <c r="E152" s="112" t="s">
        <v>385</v>
      </c>
      <c r="F152" s="12" t="s">
        <v>58</v>
      </c>
      <c r="G152" s="49" t="s">
        <v>386</v>
      </c>
      <c r="H152" s="51" t="s">
        <v>474</v>
      </c>
      <c r="I152" s="49"/>
      <c r="J152" s="1"/>
      <c r="K152" s="1"/>
      <c r="L152" s="1"/>
    </row>
    <row r="153" spans="1:12" ht="48" x14ac:dyDescent="0.2">
      <c r="A153" s="103">
        <f t="shared" si="4"/>
        <v>135</v>
      </c>
      <c r="B153" s="49" t="s">
        <v>387</v>
      </c>
      <c r="C153" s="49" t="s">
        <v>378</v>
      </c>
      <c r="D153" s="49" t="s">
        <v>473</v>
      </c>
      <c r="E153" s="112">
        <v>3173014</v>
      </c>
      <c r="F153" s="12" t="s">
        <v>58</v>
      </c>
      <c r="G153" s="49" t="s">
        <v>388</v>
      </c>
      <c r="H153" s="51">
        <v>9043089.9000000004</v>
      </c>
      <c r="I153" s="49"/>
      <c r="J153" s="1"/>
      <c r="K153" s="1"/>
      <c r="L153" s="1"/>
    </row>
    <row r="154" spans="1:12" ht="120" x14ac:dyDescent="0.2">
      <c r="A154" s="103">
        <f t="shared" si="4"/>
        <v>136</v>
      </c>
      <c r="B154" s="49" t="s">
        <v>389</v>
      </c>
      <c r="C154" s="49" t="s">
        <v>378</v>
      </c>
      <c r="D154" s="49" t="s">
        <v>475</v>
      </c>
      <c r="E154" s="112" t="s">
        <v>390</v>
      </c>
      <c r="F154" s="12" t="s">
        <v>58</v>
      </c>
      <c r="G154" s="49" t="s">
        <v>391</v>
      </c>
      <c r="H154" s="51">
        <v>7557.63</v>
      </c>
      <c r="I154" s="49"/>
      <c r="J154" s="1"/>
      <c r="K154" s="1"/>
      <c r="L154" s="1"/>
    </row>
    <row r="155" spans="1:12" ht="48" x14ac:dyDescent="0.2">
      <c r="A155" s="103">
        <f t="shared" si="4"/>
        <v>137</v>
      </c>
      <c r="B155" s="49" t="s">
        <v>392</v>
      </c>
      <c r="C155" s="49" t="s">
        <v>378</v>
      </c>
      <c r="D155" s="49" t="s">
        <v>473</v>
      </c>
      <c r="E155" s="112" t="s">
        <v>393</v>
      </c>
      <c r="F155" s="12" t="s">
        <v>58</v>
      </c>
      <c r="G155" s="49" t="s">
        <v>394</v>
      </c>
      <c r="H155" s="51">
        <v>108745.29</v>
      </c>
      <c r="I155" s="49"/>
      <c r="J155" s="1"/>
      <c r="K155" s="1"/>
      <c r="L155" s="1"/>
    </row>
    <row r="156" spans="1:12" ht="48" x14ac:dyDescent="0.2">
      <c r="A156" s="103">
        <f t="shared" si="4"/>
        <v>138</v>
      </c>
      <c r="B156" s="49" t="s">
        <v>395</v>
      </c>
      <c r="C156" s="49" t="s">
        <v>378</v>
      </c>
      <c r="D156" s="49" t="s">
        <v>473</v>
      </c>
      <c r="E156" s="112" t="s">
        <v>396</v>
      </c>
      <c r="F156" s="12" t="s">
        <v>58</v>
      </c>
      <c r="G156" s="49" t="s">
        <v>397</v>
      </c>
      <c r="H156" s="51" t="s">
        <v>476</v>
      </c>
      <c r="I156" s="49"/>
      <c r="J156" s="1"/>
      <c r="K156" s="1"/>
      <c r="L156" s="1"/>
    </row>
    <row r="157" spans="1:12" ht="48" x14ac:dyDescent="0.2">
      <c r="A157" s="103">
        <f t="shared" si="4"/>
        <v>139</v>
      </c>
      <c r="B157" s="49" t="s">
        <v>398</v>
      </c>
      <c r="C157" s="49" t="s">
        <v>378</v>
      </c>
      <c r="D157" s="49" t="s">
        <v>473</v>
      </c>
      <c r="E157" s="112" t="s">
        <v>399</v>
      </c>
      <c r="F157" s="12" t="s">
        <v>58</v>
      </c>
      <c r="G157" s="49" t="s">
        <v>400</v>
      </c>
      <c r="H157" s="51">
        <v>2005000</v>
      </c>
      <c r="I157" s="49"/>
      <c r="J157" s="1"/>
      <c r="K157" s="1"/>
      <c r="L157" s="1"/>
    </row>
    <row r="158" spans="1:12" ht="156" x14ac:dyDescent="0.2">
      <c r="A158" s="103">
        <f t="shared" si="4"/>
        <v>140</v>
      </c>
      <c r="B158" s="49" t="s">
        <v>401</v>
      </c>
      <c r="C158" s="49" t="s">
        <v>402</v>
      </c>
      <c r="D158" s="49" t="s">
        <v>477</v>
      </c>
      <c r="E158" s="112" t="s">
        <v>403</v>
      </c>
      <c r="F158" s="12" t="s">
        <v>58</v>
      </c>
      <c r="G158" s="49" t="s">
        <v>404</v>
      </c>
      <c r="H158" s="51">
        <v>22714</v>
      </c>
      <c r="I158" s="49"/>
      <c r="J158" s="1"/>
      <c r="K158" s="1"/>
      <c r="L158" s="1"/>
    </row>
    <row r="159" spans="1:12" ht="60" x14ac:dyDescent="0.2">
      <c r="A159" s="103">
        <f t="shared" si="4"/>
        <v>141</v>
      </c>
      <c r="B159" s="49" t="s">
        <v>405</v>
      </c>
      <c r="C159" s="49" t="s">
        <v>378</v>
      </c>
      <c r="D159" s="49" t="s">
        <v>473</v>
      </c>
      <c r="E159" s="112" t="s">
        <v>406</v>
      </c>
      <c r="F159" s="12" t="s">
        <v>58</v>
      </c>
      <c r="G159" s="49" t="s">
        <v>407</v>
      </c>
      <c r="H159" s="51">
        <v>6875977.4199999999</v>
      </c>
      <c r="I159" s="49" t="s">
        <v>408</v>
      </c>
      <c r="J159" s="1"/>
      <c r="K159" s="1"/>
      <c r="L159" s="1"/>
    </row>
    <row r="160" spans="1:12" ht="204" x14ac:dyDescent="0.2">
      <c r="A160" s="103">
        <f t="shared" si="4"/>
        <v>142</v>
      </c>
      <c r="B160" s="49" t="s">
        <v>409</v>
      </c>
      <c r="C160" s="49" t="s">
        <v>410</v>
      </c>
      <c r="D160" s="49" t="s">
        <v>478</v>
      </c>
      <c r="E160" s="112" t="s">
        <v>411</v>
      </c>
      <c r="F160" s="12" t="s">
        <v>58</v>
      </c>
      <c r="G160" s="49" t="s">
        <v>412</v>
      </c>
      <c r="H160" s="51">
        <v>424685.77</v>
      </c>
      <c r="I160" s="49"/>
      <c r="J160" s="1"/>
      <c r="K160" s="1"/>
      <c r="L160" s="1"/>
    </row>
    <row r="161" spans="1:12" ht="192" x14ac:dyDescent="0.2">
      <c r="A161" s="103">
        <f t="shared" si="4"/>
        <v>143</v>
      </c>
      <c r="B161" s="49" t="s">
        <v>413</v>
      </c>
      <c r="C161" s="49" t="s">
        <v>410</v>
      </c>
      <c r="D161" s="49" t="s">
        <v>479</v>
      </c>
      <c r="E161" s="112" t="s">
        <v>414</v>
      </c>
      <c r="F161" s="12" t="s">
        <v>58</v>
      </c>
      <c r="G161" s="49" t="s">
        <v>415</v>
      </c>
      <c r="H161" s="51">
        <v>8618.35</v>
      </c>
      <c r="I161" s="49"/>
      <c r="J161" s="1"/>
      <c r="K161" s="1"/>
      <c r="L161" s="1"/>
    </row>
    <row r="162" spans="1:12" ht="192" x14ac:dyDescent="0.2">
      <c r="A162" s="103">
        <f t="shared" si="4"/>
        <v>144</v>
      </c>
      <c r="B162" s="49" t="s">
        <v>416</v>
      </c>
      <c r="C162" s="49" t="s">
        <v>410</v>
      </c>
      <c r="D162" s="49" t="s">
        <v>479</v>
      </c>
      <c r="E162" s="112" t="s">
        <v>417</v>
      </c>
      <c r="F162" s="12" t="s">
        <v>58</v>
      </c>
      <c r="G162" s="49" t="s">
        <v>418</v>
      </c>
      <c r="H162" s="51">
        <v>19358.14</v>
      </c>
      <c r="I162" s="49"/>
      <c r="J162" s="1"/>
      <c r="K162" s="1"/>
      <c r="L162" s="1"/>
    </row>
    <row r="163" spans="1:12" ht="48" x14ac:dyDescent="0.2">
      <c r="A163" s="103">
        <f t="shared" si="4"/>
        <v>145</v>
      </c>
      <c r="B163" s="49" t="s">
        <v>419</v>
      </c>
      <c r="C163" s="49" t="s">
        <v>378</v>
      </c>
      <c r="D163" s="49" t="s">
        <v>473</v>
      </c>
      <c r="E163" s="112" t="s">
        <v>420</v>
      </c>
      <c r="F163" s="12" t="s">
        <v>58</v>
      </c>
      <c r="G163" s="49" t="s">
        <v>421</v>
      </c>
      <c r="H163" s="51">
        <v>88814.16</v>
      </c>
      <c r="I163" s="49"/>
      <c r="J163" s="1"/>
      <c r="K163" s="1"/>
      <c r="L163" s="1"/>
    </row>
    <row r="164" spans="1:12" ht="48" x14ac:dyDescent="0.2">
      <c r="A164" s="103">
        <f t="shared" si="4"/>
        <v>146</v>
      </c>
      <c r="B164" s="49" t="s">
        <v>422</v>
      </c>
      <c r="C164" s="49" t="s">
        <v>378</v>
      </c>
      <c r="D164" s="49" t="s">
        <v>473</v>
      </c>
      <c r="E164" s="112" t="s">
        <v>423</v>
      </c>
      <c r="F164" s="12" t="s">
        <v>58</v>
      </c>
      <c r="G164" s="49" t="s">
        <v>424</v>
      </c>
      <c r="H164" s="51">
        <v>1525425</v>
      </c>
      <c r="I164" s="49"/>
      <c r="J164" s="1"/>
      <c r="K164" s="1"/>
      <c r="L164" s="1"/>
    </row>
    <row r="165" spans="1:12" ht="72" x14ac:dyDescent="0.2">
      <c r="A165" s="103">
        <f t="shared" si="4"/>
        <v>147</v>
      </c>
      <c r="B165" s="49" t="s">
        <v>425</v>
      </c>
      <c r="C165" s="49" t="s">
        <v>426</v>
      </c>
      <c r="D165" s="49" t="s">
        <v>480</v>
      </c>
      <c r="E165" s="112" t="s">
        <v>427</v>
      </c>
      <c r="F165" s="12" t="s">
        <v>58</v>
      </c>
      <c r="G165" s="49" t="s">
        <v>428</v>
      </c>
      <c r="H165" s="51">
        <v>493735.24</v>
      </c>
      <c r="I165" s="49"/>
      <c r="J165" s="1"/>
      <c r="K165" s="1"/>
      <c r="L165" s="1"/>
    </row>
    <row r="166" spans="1:12" ht="72" x14ac:dyDescent="0.2">
      <c r="A166" s="103">
        <f t="shared" si="4"/>
        <v>148</v>
      </c>
      <c r="B166" s="49" t="s">
        <v>429</v>
      </c>
      <c r="C166" s="49" t="s">
        <v>430</v>
      </c>
      <c r="D166" s="49" t="s">
        <v>481</v>
      </c>
      <c r="E166" s="112" t="s">
        <v>431</v>
      </c>
      <c r="F166" s="12" t="s">
        <v>58</v>
      </c>
      <c r="G166" s="49" t="s">
        <v>432</v>
      </c>
      <c r="H166" s="51">
        <v>725928.06</v>
      </c>
      <c r="I166" s="49"/>
      <c r="J166" s="1"/>
      <c r="K166" s="1"/>
      <c r="L166" s="1"/>
    </row>
    <row r="167" spans="1:12" ht="72" x14ac:dyDescent="0.2">
      <c r="A167" s="103">
        <f t="shared" si="4"/>
        <v>149</v>
      </c>
      <c r="B167" s="49" t="s">
        <v>433</v>
      </c>
      <c r="C167" s="49" t="s">
        <v>434</v>
      </c>
      <c r="D167" s="49" t="s">
        <v>482</v>
      </c>
      <c r="E167" s="112" t="s">
        <v>435</v>
      </c>
      <c r="F167" s="12" t="s">
        <v>58</v>
      </c>
      <c r="G167" s="49" t="s">
        <v>436</v>
      </c>
      <c r="H167" s="51">
        <v>1506000</v>
      </c>
      <c r="I167" s="49"/>
      <c r="J167" s="1"/>
      <c r="K167" s="1"/>
      <c r="L167" s="1"/>
    </row>
    <row r="168" spans="1:12" ht="48" x14ac:dyDescent="0.2">
      <c r="A168" s="103">
        <f t="shared" si="4"/>
        <v>150</v>
      </c>
      <c r="B168" s="49" t="s">
        <v>437</v>
      </c>
      <c r="C168" s="49" t="s">
        <v>438</v>
      </c>
      <c r="D168" s="49" t="s">
        <v>483</v>
      </c>
      <c r="E168" s="112" t="s">
        <v>439</v>
      </c>
      <c r="F168" s="12" t="s">
        <v>58</v>
      </c>
      <c r="G168" s="49" t="s">
        <v>440</v>
      </c>
      <c r="H168" s="51">
        <v>62765.82</v>
      </c>
      <c r="I168" s="49"/>
      <c r="J168" s="1"/>
      <c r="K168" s="1"/>
      <c r="L168" s="1"/>
    </row>
    <row r="169" spans="1:12" ht="48" x14ac:dyDescent="0.2">
      <c r="A169" s="103">
        <f t="shared" si="4"/>
        <v>151</v>
      </c>
      <c r="B169" s="49" t="s">
        <v>441</v>
      </c>
      <c r="C169" s="49" t="s">
        <v>442</v>
      </c>
      <c r="D169" s="49" t="s">
        <v>483</v>
      </c>
      <c r="E169" s="112" t="s">
        <v>443</v>
      </c>
      <c r="F169" s="12" t="s">
        <v>58</v>
      </c>
      <c r="G169" s="49" t="s">
        <v>444</v>
      </c>
      <c r="H169" s="51">
        <v>94720.8</v>
      </c>
      <c r="I169" s="49"/>
      <c r="J169" s="1"/>
      <c r="K169" s="1"/>
      <c r="L169" s="1"/>
    </row>
    <row r="170" spans="1:12" ht="48" x14ac:dyDescent="0.2">
      <c r="A170" s="103">
        <f t="shared" si="4"/>
        <v>152</v>
      </c>
      <c r="B170" s="49" t="s">
        <v>445</v>
      </c>
      <c r="C170" s="49" t="s">
        <v>446</v>
      </c>
      <c r="D170" s="49" t="s">
        <v>484</v>
      </c>
      <c r="E170" s="112" t="s">
        <v>447</v>
      </c>
      <c r="F170" s="12" t="s">
        <v>58</v>
      </c>
      <c r="G170" s="49" t="s">
        <v>448</v>
      </c>
      <c r="H170" s="51">
        <v>46365.46</v>
      </c>
      <c r="I170" s="49"/>
      <c r="J170" s="1"/>
      <c r="K170" s="1"/>
      <c r="L170" s="1"/>
    </row>
    <row r="171" spans="1:12" ht="48" x14ac:dyDescent="0.2">
      <c r="A171" s="103">
        <f t="shared" si="4"/>
        <v>153</v>
      </c>
      <c r="B171" s="49" t="s">
        <v>449</v>
      </c>
      <c r="C171" s="49" t="s">
        <v>450</v>
      </c>
      <c r="D171" s="49" t="s">
        <v>483</v>
      </c>
      <c r="E171" s="112" t="s">
        <v>451</v>
      </c>
      <c r="F171" s="12" t="s">
        <v>58</v>
      </c>
      <c r="G171" s="49" t="s">
        <v>452</v>
      </c>
      <c r="H171" s="51">
        <v>30956.17</v>
      </c>
      <c r="I171" s="49"/>
      <c r="J171" s="1"/>
      <c r="K171" s="1"/>
      <c r="L171" s="1"/>
    </row>
    <row r="172" spans="1:12" ht="48" x14ac:dyDescent="0.2">
      <c r="A172" s="103">
        <f t="shared" si="4"/>
        <v>154</v>
      </c>
      <c r="B172" s="49" t="s">
        <v>453</v>
      </c>
      <c r="C172" s="49" t="s">
        <v>454</v>
      </c>
      <c r="D172" s="49" t="s">
        <v>483</v>
      </c>
      <c r="E172" s="112" t="s">
        <v>455</v>
      </c>
      <c r="F172" s="12" t="s">
        <v>58</v>
      </c>
      <c r="G172" s="49" t="s">
        <v>456</v>
      </c>
      <c r="H172" s="51">
        <v>14089.44</v>
      </c>
      <c r="I172" s="49"/>
      <c r="J172" s="1"/>
      <c r="K172" s="1"/>
      <c r="L172" s="1"/>
    </row>
    <row r="173" spans="1:12" ht="192" x14ac:dyDescent="0.2">
      <c r="A173" s="103">
        <f t="shared" si="4"/>
        <v>155</v>
      </c>
      <c r="B173" s="108" t="s">
        <v>457</v>
      </c>
      <c r="C173" s="49" t="s">
        <v>487</v>
      </c>
      <c r="D173" s="49" t="s">
        <v>485</v>
      </c>
      <c r="E173" s="112">
        <v>120</v>
      </c>
      <c r="F173" s="12" t="s">
        <v>58</v>
      </c>
      <c r="G173" s="49" t="s">
        <v>458</v>
      </c>
      <c r="H173" s="51">
        <v>23604</v>
      </c>
      <c r="I173" s="49"/>
      <c r="J173" s="1"/>
      <c r="K173" s="1"/>
      <c r="L173" s="1"/>
    </row>
    <row r="174" spans="1:12" ht="192" x14ac:dyDescent="0.2">
      <c r="A174" s="103">
        <f t="shared" si="4"/>
        <v>156</v>
      </c>
      <c r="B174" s="108" t="s">
        <v>459</v>
      </c>
      <c r="C174" s="49" t="s">
        <v>488</v>
      </c>
      <c r="D174" s="49" t="s">
        <v>485</v>
      </c>
      <c r="E174" s="112" t="s">
        <v>460</v>
      </c>
      <c r="F174" s="12" t="s">
        <v>58</v>
      </c>
      <c r="G174" s="49" t="s">
        <v>461</v>
      </c>
      <c r="H174" s="51">
        <v>2784.39</v>
      </c>
      <c r="I174" s="49"/>
      <c r="J174" s="1"/>
      <c r="K174" s="1"/>
      <c r="L174" s="1"/>
    </row>
    <row r="175" spans="1:12" ht="120" x14ac:dyDescent="0.2">
      <c r="A175" s="103">
        <f t="shared" si="4"/>
        <v>157</v>
      </c>
      <c r="B175" s="108" t="s">
        <v>462</v>
      </c>
      <c r="C175" s="49" t="s">
        <v>378</v>
      </c>
      <c r="D175" s="49" t="s">
        <v>475</v>
      </c>
      <c r="E175" s="112" t="s">
        <v>463</v>
      </c>
      <c r="F175" s="12" t="s">
        <v>58</v>
      </c>
      <c r="G175" s="49" t="s">
        <v>464</v>
      </c>
      <c r="H175" s="51">
        <v>57604.92</v>
      </c>
      <c r="I175" s="49"/>
      <c r="J175" s="1"/>
      <c r="K175" s="1"/>
      <c r="L175" s="1"/>
    </row>
    <row r="176" spans="1:12" ht="36" x14ac:dyDescent="0.2">
      <c r="A176" s="103">
        <f t="shared" si="4"/>
        <v>158</v>
      </c>
      <c r="B176" s="109" t="s">
        <v>465</v>
      </c>
      <c r="C176" s="49" t="s">
        <v>466</v>
      </c>
      <c r="D176" s="49" t="s">
        <v>486</v>
      </c>
      <c r="E176" s="112">
        <v>2900</v>
      </c>
      <c r="F176" s="12" t="s">
        <v>58</v>
      </c>
      <c r="G176" s="49" t="s">
        <v>467</v>
      </c>
      <c r="H176" s="51">
        <v>175073</v>
      </c>
      <c r="I176" s="49"/>
      <c r="J176" s="1"/>
      <c r="K176" s="1"/>
      <c r="L176" s="1"/>
    </row>
    <row r="177" spans="1:12" x14ac:dyDescent="0.2">
      <c r="A177" s="105"/>
      <c r="B177" s="69"/>
      <c r="C177" s="87"/>
      <c r="D177" s="87"/>
      <c r="E177" s="71"/>
      <c r="F177" s="68"/>
      <c r="G177" s="87"/>
      <c r="H177" s="106"/>
      <c r="I177" s="68"/>
      <c r="J177" s="68"/>
      <c r="K177" s="68"/>
      <c r="L177" s="68"/>
    </row>
    <row r="178" spans="1:12" ht="36" x14ac:dyDescent="0.2">
      <c r="A178" s="103">
        <v>159</v>
      </c>
      <c r="B178" s="49" t="s">
        <v>489</v>
      </c>
      <c r="C178" s="49" t="s">
        <v>513</v>
      </c>
      <c r="D178" s="49" t="s">
        <v>368</v>
      </c>
      <c r="E178" s="112">
        <v>68700</v>
      </c>
      <c r="F178" s="12" t="s">
        <v>58</v>
      </c>
      <c r="G178" s="107">
        <v>44420</v>
      </c>
      <c r="H178" s="51" t="s">
        <v>490</v>
      </c>
      <c r="I178" s="1"/>
      <c r="J178" s="1"/>
      <c r="K178" s="1"/>
      <c r="L178" s="1"/>
    </row>
    <row r="179" spans="1:12" ht="36" x14ac:dyDescent="0.2">
      <c r="A179" s="103">
        <f t="shared" si="4"/>
        <v>160</v>
      </c>
      <c r="B179" s="49" t="s">
        <v>491</v>
      </c>
      <c r="C179" s="49" t="s">
        <v>514</v>
      </c>
      <c r="D179" s="49" t="s">
        <v>368</v>
      </c>
      <c r="E179" s="112">
        <v>274800</v>
      </c>
      <c r="F179" s="12" t="s">
        <v>58</v>
      </c>
      <c r="G179" s="107">
        <v>44420</v>
      </c>
      <c r="H179" s="51" t="s">
        <v>492</v>
      </c>
      <c r="I179" s="1"/>
      <c r="J179" s="1"/>
      <c r="K179" s="1"/>
      <c r="L179" s="1"/>
    </row>
    <row r="180" spans="1:12" ht="25.5" x14ac:dyDescent="0.2">
      <c r="A180" s="103">
        <f t="shared" si="4"/>
        <v>161</v>
      </c>
      <c r="B180" s="49" t="s">
        <v>493</v>
      </c>
      <c r="C180" s="49" t="s">
        <v>515</v>
      </c>
      <c r="D180" s="49" t="s">
        <v>494</v>
      </c>
      <c r="E180" s="112">
        <v>2000</v>
      </c>
      <c r="F180" s="12" t="s">
        <v>58</v>
      </c>
      <c r="G180" s="107">
        <v>44420</v>
      </c>
      <c r="H180" s="51" t="s">
        <v>495</v>
      </c>
      <c r="I180" s="1"/>
      <c r="J180" s="1"/>
      <c r="K180" s="1"/>
      <c r="L180" s="1"/>
    </row>
    <row r="181" spans="1:12" ht="36" x14ac:dyDescent="0.2">
      <c r="A181" s="103">
        <f t="shared" si="4"/>
        <v>162</v>
      </c>
      <c r="B181" s="49" t="s">
        <v>496</v>
      </c>
      <c r="C181" s="49" t="s">
        <v>516</v>
      </c>
      <c r="D181" s="49" t="s">
        <v>368</v>
      </c>
      <c r="E181" s="112" t="s">
        <v>512</v>
      </c>
      <c r="F181" s="12" t="s">
        <v>58</v>
      </c>
      <c r="G181" s="107">
        <v>44420</v>
      </c>
      <c r="H181" s="51">
        <v>311898</v>
      </c>
      <c r="I181" s="1"/>
      <c r="J181" s="1"/>
      <c r="K181" s="1"/>
      <c r="L181" s="1"/>
    </row>
    <row r="182" spans="1:12" ht="36" x14ac:dyDescent="0.2">
      <c r="A182" s="103">
        <f t="shared" si="4"/>
        <v>163</v>
      </c>
      <c r="B182" s="49" t="s">
        <v>497</v>
      </c>
      <c r="C182" s="49" t="s">
        <v>517</v>
      </c>
      <c r="D182" s="49" t="s">
        <v>368</v>
      </c>
      <c r="E182" s="112">
        <v>68700</v>
      </c>
      <c r="F182" s="12" t="s">
        <v>58</v>
      </c>
      <c r="G182" s="107">
        <v>44420</v>
      </c>
      <c r="H182" s="51">
        <v>308463</v>
      </c>
      <c r="I182" s="1"/>
      <c r="J182" s="1"/>
      <c r="K182" s="1"/>
      <c r="L182" s="1"/>
    </row>
    <row r="183" spans="1:12" ht="36" x14ac:dyDescent="0.2">
      <c r="A183" s="103">
        <f t="shared" si="4"/>
        <v>164</v>
      </c>
      <c r="B183" s="49" t="s">
        <v>498</v>
      </c>
      <c r="C183" s="49" t="s">
        <v>518</v>
      </c>
      <c r="D183" s="49" t="s">
        <v>368</v>
      </c>
      <c r="E183" s="112">
        <v>68700</v>
      </c>
      <c r="F183" s="12" t="s">
        <v>58</v>
      </c>
      <c r="G183" s="107">
        <v>44420</v>
      </c>
      <c r="H183" s="51">
        <v>582576</v>
      </c>
      <c r="I183" s="1"/>
      <c r="J183" s="1"/>
      <c r="K183" s="1"/>
      <c r="L183" s="1"/>
    </row>
    <row r="184" spans="1:12" ht="36" x14ac:dyDescent="0.2">
      <c r="A184" s="103">
        <f t="shared" si="4"/>
        <v>165</v>
      </c>
      <c r="B184" s="49" t="s">
        <v>499</v>
      </c>
      <c r="C184" s="49" t="s">
        <v>519</v>
      </c>
      <c r="D184" s="49" t="s">
        <v>368</v>
      </c>
      <c r="E184" s="112">
        <v>137400</v>
      </c>
      <c r="F184" s="12" t="s">
        <v>58</v>
      </c>
      <c r="G184" s="107">
        <v>44420</v>
      </c>
      <c r="H184" s="51">
        <v>656880</v>
      </c>
      <c r="I184" s="1"/>
      <c r="J184" s="1"/>
      <c r="K184" s="1"/>
      <c r="L184" s="1"/>
    </row>
    <row r="185" spans="1:12" ht="25.5" x14ac:dyDescent="0.2">
      <c r="A185" s="103">
        <f t="shared" si="4"/>
        <v>166</v>
      </c>
      <c r="B185" s="49" t="s">
        <v>500</v>
      </c>
      <c r="C185" s="49" t="s">
        <v>520</v>
      </c>
      <c r="D185" s="49" t="s">
        <v>368</v>
      </c>
      <c r="E185" s="112">
        <v>156400</v>
      </c>
      <c r="F185" s="12" t="s">
        <v>58</v>
      </c>
      <c r="G185" s="107">
        <v>44420</v>
      </c>
      <c r="H185" s="51">
        <v>343298</v>
      </c>
      <c r="I185" s="1"/>
      <c r="J185" s="1"/>
      <c r="K185" s="1"/>
      <c r="L185" s="1"/>
    </row>
    <row r="186" spans="1:12" ht="36" x14ac:dyDescent="0.2">
      <c r="A186" s="103">
        <f t="shared" si="4"/>
        <v>167</v>
      </c>
      <c r="B186" s="109" t="s">
        <v>501</v>
      </c>
      <c r="C186" s="49" t="s">
        <v>521</v>
      </c>
      <c r="D186" s="49" t="s">
        <v>368</v>
      </c>
      <c r="E186" s="112">
        <v>78200</v>
      </c>
      <c r="F186" s="12" t="s">
        <v>58</v>
      </c>
      <c r="G186" s="107">
        <v>44420</v>
      </c>
      <c r="H186" s="51">
        <v>947784</v>
      </c>
      <c r="I186" s="1"/>
      <c r="J186" s="1"/>
      <c r="K186" s="1"/>
      <c r="L186" s="1"/>
    </row>
    <row r="187" spans="1:12" ht="36" x14ac:dyDescent="0.2">
      <c r="A187" s="103">
        <f t="shared" si="4"/>
        <v>168</v>
      </c>
      <c r="B187" s="108" t="s">
        <v>502</v>
      </c>
      <c r="C187" s="49" t="s">
        <v>522</v>
      </c>
      <c r="D187" s="49" t="s">
        <v>503</v>
      </c>
      <c r="E187" s="112">
        <v>900</v>
      </c>
      <c r="F187" s="12" t="s">
        <v>58</v>
      </c>
      <c r="G187" s="107">
        <v>44420</v>
      </c>
      <c r="H187" s="51">
        <v>83367</v>
      </c>
      <c r="I187" s="1"/>
      <c r="J187" s="1"/>
      <c r="K187" s="1"/>
      <c r="L187" s="1"/>
    </row>
    <row r="188" spans="1:12" ht="36" x14ac:dyDescent="0.2">
      <c r="A188" s="103">
        <f t="shared" si="4"/>
        <v>169</v>
      </c>
      <c r="B188" s="108" t="s">
        <v>504</v>
      </c>
      <c r="C188" s="49" t="s">
        <v>523</v>
      </c>
      <c r="D188" s="49" t="s">
        <v>503</v>
      </c>
      <c r="E188" s="112">
        <v>2678</v>
      </c>
      <c r="F188" s="12" t="s">
        <v>58</v>
      </c>
      <c r="G188" s="107">
        <v>44420</v>
      </c>
      <c r="H188" s="51">
        <v>167187.54</v>
      </c>
      <c r="I188" s="1"/>
      <c r="J188" s="1"/>
      <c r="K188" s="1"/>
      <c r="L188" s="1"/>
    </row>
    <row r="189" spans="1:12" ht="36" x14ac:dyDescent="0.2">
      <c r="A189" s="103">
        <f t="shared" si="4"/>
        <v>170</v>
      </c>
      <c r="B189" s="108" t="s">
        <v>505</v>
      </c>
      <c r="C189" s="49" t="s">
        <v>524</v>
      </c>
      <c r="D189" s="49" t="s">
        <v>503</v>
      </c>
      <c r="E189" s="112">
        <v>1500</v>
      </c>
      <c r="F189" s="12" t="s">
        <v>58</v>
      </c>
      <c r="G189" s="107">
        <v>44420</v>
      </c>
      <c r="H189" s="51">
        <v>118080</v>
      </c>
      <c r="I189" s="1"/>
      <c r="J189" s="1"/>
      <c r="K189" s="1"/>
      <c r="L189" s="1"/>
    </row>
    <row r="190" spans="1:12" ht="36" x14ac:dyDescent="0.2">
      <c r="A190" s="103">
        <f t="shared" si="4"/>
        <v>171</v>
      </c>
      <c r="B190" s="108" t="s">
        <v>506</v>
      </c>
      <c r="C190" s="49" t="s">
        <v>525</v>
      </c>
      <c r="D190" s="108" t="s">
        <v>539</v>
      </c>
      <c r="E190" s="112">
        <v>129800</v>
      </c>
      <c r="F190" s="12" t="s">
        <v>58</v>
      </c>
      <c r="G190" s="107">
        <v>44420</v>
      </c>
      <c r="H190" s="51">
        <v>552948</v>
      </c>
      <c r="I190" s="1"/>
      <c r="J190" s="1"/>
      <c r="K190" s="1"/>
      <c r="L190" s="1"/>
    </row>
    <row r="191" spans="1:12" ht="36" x14ac:dyDescent="0.2">
      <c r="A191" s="103">
        <f t="shared" si="4"/>
        <v>172</v>
      </c>
      <c r="B191" s="108" t="s">
        <v>507</v>
      </c>
      <c r="C191" s="49" t="s">
        <v>526</v>
      </c>
      <c r="D191" s="108" t="s">
        <v>539</v>
      </c>
      <c r="E191" s="112">
        <v>206100</v>
      </c>
      <c r="F191" s="12" t="s">
        <v>58</v>
      </c>
      <c r="G191" s="107">
        <v>44420</v>
      </c>
      <c r="H191" s="51">
        <v>948060</v>
      </c>
      <c r="I191" s="1"/>
      <c r="J191" s="1"/>
      <c r="K191" s="1"/>
      <c r="L191" s="1"/>
    </row>
    <row r="192" spans="1:12" ht="36" x14ac:dyDescent="0.2">
      <c r="A192" s="103">
        <f t="shared" si="4"/>
        <v>173</v>
      </c>
      <c r="B192" s="49" t="s">
        <v>508</v>
      </c>
      <c r="C192" s="49" t="s">
        <v>527</v>
      </c>
      <c r="D192" s="108" t="s">
        <v>539</v>
      </c>
      <c r="E192" s="112">
        <v>137400</v>
      </c>
      <c r="F192" s="12" t="s">
        <v>58</v>
      </c>
      <c r="G192" s="107">
        <v>44420</v>
      </c>
      <c r="H192" s="51">
        <v>615552</v>
      </c>
      <c r="I192" s="1"/>
      <c r="J192" s="1"/>
      <c r="K192" s="1"/>
      <c r="L192" s="1"/>
    </row>
    <row r="193" spans="1:12" ht="36" x14ac:dyDescent="0.2">
      <c r="A193" s="103">
        <f t="shared" si="4"/>
        <v>174</v>
      </c>
      <c r="B193" s="49" t="s">
        <v>509</v>
      </c>
      <c r="C193" s="49" t="s">
        <v>528</v>
      </c>
      <c r="D193" s="108" t="s">
        <v>539</v>
      </c>
      <c r="E193" s="112">
        <v>7600</v>
      </c>
      <c r="F193" s="12" t="s">
        <v>58</v>
      </c>
      <c r="G193" s="107">
        <v>44420</v>
      </c>
      <c r="H193" s="51">
        <v>39900</v>
      </c>
      <c r="I193" s="1"/>
      <c r="J193" s="1"/>
      <c r="K193" s="1"/>
      <c r="L193" s="1"/>
    </row>
    <row r="194" spans="1:12" ht="36" x14ac:dyDescent="0.2">
      <c r="A194" s="103">
        <f t="shared" si="4"/>
        <v>175</v>
      </c>
      <c r="B194" s="49" t="s">
        <v>510</v>
      </c>
      <c r="C194" s="49" t="s">
        <v>529</v>
      </c>
      <c r="D194" s="108" t="s">
        <v>539</v>
      </c>
      <c r="E194" s="112">
        <v>7600</v>
      </c>
      <c r="F194" s="12" t="s">
        <v>58</v>
      </c>
      <c r="G194" s="107">
        <v>44420</v>
      </c>
      <c r="H194" s="51">
        <v>39900</v>
      </c>
      <c r="I194" s="1"/>
      <c r="J194" s="1"/>
      <c r="K194" s="1"/>
      <c r="L194" s="1"/>
    </row>
    <row r="195" spans="1:12" ht="36" x14ac:dyDescent="0.2">
      <c r="A195" s="103">
        <f t="shared" si="4"/>
        <v>176</v>
      </c>
      <c r="B195" s="108" t="s">
        <v>511</v>
      </c>
      <c r="C195" s="49" t="s">
        <v>530</v>
      </c>
      <c r="D195" s="108" t="s">
        <v>539</v>
      </c>
      <c r="E195" s="112">
        <v>15200</v>
      </c>
      <c r="F195" s="12" t="s">
        <v>58</v>
      </c>
      <c r="G195" s="110">
        <v>44420</v>
      </c>
      <c r="H195" s="111">
        <v>79496</v>
      </c>
      <c r="I195" s="1"/>
      <c r="J195" s="1"/>
      <c r="K195" s="1"/>
      <c r="L195" s="1"/>
    </row>
    <row r="196" spans="1:12" x14ac:dyDescent="0.2">
      <c r="A196" s="105"/>
      <c r="B196" s="69"/>
      <c r="C196" s="87"/>
      <c r="D196" s="87"/>
      <c r="E196" s="71"/>
      <c r="F196" s="68"/>
      <c r="G196" s="87"/>
      <c r="H196" s="106"/>
      <c r="I196" s="68"/>
      <c r="J196" s="68"/>
      <c r="K196" s="68"/>
      <c r="L196" s="68"/>
    </row>
    <row r="197" spans="1:12" ht="36" x14ac:dyDescent="0.2">
      <c r="A197" s="103">
        <v>177</v>
      </c>
      <c r="B197" s="49" t="s">
        <v>531</v>
      </c>
      <c r="C197" s="49" t="s">
        <v>532</v>
      </c>
      <c r="D197" s="49" t="s">
        <v>275</v>
      </c>
      <c r="E197" s="112" t="s">
        <v>533</v>
      </c>
      <c r="F197" s="12" t="s">
        <v>58</v>
      </c>
      <c r="G197" s="107">
        <v>43494</v>
      </c>
      <c r="H197" s="51" t="s">
        <v>534</v>
      </c>
      <c r="I197" s="49"/>
      <c r="J197" s="1"/>
      <c r="K197" s="1"/>
      <c r="L197" s="1"/>
    </row>
    <row r="198" spans="1:12" ht="36" x14ac:dyDescent="0.2">
      <c r="A198" s="103">
        <f t="shared" si="4"/>
        <v>178</v>
      </c>
      <c r="B198" s="49" t="s">
        <v>535</v>
      </c>
      <c r="C198" s="49" t="s">
        <v>536</v>
      </c>
      <c r="D198" s="49" t="s">
        <v>275</v>
      </c>
      <c r="E198" s="112" t="s">
        <v>537</v>
      </c>
      <c r="F198" s="12" t="s">
        <v>58</v>
      </c>
      <c r="G198" s="107">
        <v>40555</v>
      </c>
      <c r="H198" s="51">
        <v>150600</v>
      </c>
      <c r="I198" s="49" t="s">
        <v>538</v>
      </c>
      <c r="J198" s="1"/>
      <c r="K198" s="1"/>
      <c r="L198" s="1"/>
    </row>
    <row r="199" spans="1:12" x14ac:dyDescent="0.2">
      <c r="A199" s="105"/>
      <c r="B199" s="69"/>
      <c r="C199" s="87"/>
      <c r="D199" s="87"/>
      <c r="E199" s="71"/>
      <c r="F199" s="68"/>
      <c r="G199" s="87"/>
      <c r="H199" s="106"/>
      <c r="I199" s="68"/>
      <c r="J199" s="68"/>
      <c r="K199" s="68"/>
      <c r="L199" s="68"/>
    </row>
    <row r="200" spans="1:12" ht="25.5" x14ac:dyDescent="0.2">
      <c r="A200" s="103">
        <v>179</v>
      </c>
      <c r="B200" s="49" t="s">
        <v>540</v>
      </c>
      <c r="C200" s="108" t="s">
        <v>573</v>
      </c>
      <c r="D200" s="49" t="s">
        <v>541</v>
      </c>
      <c r="E200" s="112">
        <v>60</v>
      </c>
      <c r="F200" s="12" t="s">
        <v>58</v>
      </c>
      <c r="G200" s="49" t="s">
        <v>542</v>
      </c>
      <c r="H200" s="51">
        <v>1984.8</v>
      </c>
      <c r="I200" s="49"/>
      <c r="J200" s="1"/>
      <c r="K200" s="1"/>
      <c r="L200" s="1"/>
    </row>
    <row r="201" spans="1:12" ht="25.5" x14ac:dyDescent="0.2">
      <c r="A201" s="103">
        <f t="shared" si="4"/>
        <v>180</v>
      </c>
      <c r="B201" s="108" t="s">
        <v>543</v>
      </c>
      <c r="C201" s="113" t="s">
        <v>574</v>
      </c>
      <c r="D201" s="49" t="s">
        <v>544</v>
      </c>
      <c r="E201" s="112">
        <v>5224</v>
      </c>
      <c r="F201" s="12" t="s">
        <v>58</v>
      </c>
      <c r="G201" s="49"/>
      <c r="H201" s="51">
        <v>161264.88</v>
      </c>
      <c r="I201" s="49"/>
      <c r="J201" s="1"/>
      <c r="K201" s="1"/>
      <c r="L201" s="1"/>
    </row>
    <row r="202" spans="1:12" ht="36" x14ac:dyDescent="0.2">
      <c r="A202" s="103">
        <f t="shared" si="4"/>
        <v>181</v>
      </c>
      <c r="B202" s="108" t="s">
        <v>545</v>
      </c>
      <c r="C202" s="49" t="s">
        <v>575</v>
      </c>
      <c r="D202" s="49" t="s">
        <v>544</v>
      </c>
      <c r="E202" s="112">
        <v>1800</v>
      </c>
      <c r="F202" s="12" t="s">
        <v>58</v>
      </c>
      <c r="G202" s="49"/>
      <c r="H202" s="51">
        <v>59544</v>
      </c>
      <c r="I202" s="49"/>
      <c r="J202" s="1"/>
      <c r="K202" s="1"/>
      <c r="L202" s="1"/>
    </row>
    <row r="203" spans="1:12" ht="48" x14ac:dyDescent="0.2">
      <c r="A203" s="103">
        <f t="shared" si="4"/>
        <v>182</v>
      </c>
      <c r="B203" s="108" t="s">
        <v>546</v>
      </c>
      <c r="C203" s="49" t="s">
        <v>576</v>
      </c>
      <c r="D203" s="49" t="s">
        <v>547</v>
      </c>
      <c r="E203" s="112">
        <v>423600</v>
      </c>
      <c r="F203" s="12" t="s">
        <v>58</v>
      </c>
      <c r="G203" s="108"/>
      <c r="H203" s="51">
        <v>584313.84</v>
      </c>
      <c r="I203" s="49"/>
      <c r="J203" s="1"/>
      <c r="K203" s="1"/>
      <c r="L203" s="1"/>
    </row>
    <row r="204" spans="1:12" ht="36" x14ac:dyDescent="0.2">
      <c r="A204" s="103">
        <f t="shared" si="4"/>
        <v>183</v>
      </c>
      <c r="B204" s="108" t="s">
        <v>548</v>
      </c>
      <c r="C204" s="49" t="s">
        <v>577</v>
      </c>
      <c r="D204" s="49" t="s">
        <v>547</v>
      </c>
      <c r="E204" s="112">
        <v>144100</v>
      </c>
      <c r="F204" s="12" t="s">
        <v>58</v>
      </c>
      <c r="G204" s="49"/>
      <c r="H204" s="51">
        <v>198771.54</v>
      </c>
      <c r="I204" s="49"/>
      <c r="J204" s="1"/>
      <c r="K204" s="1"/>
      <c r="L204" s="1"/>
    </row>
    <row r="205" spans="1:12" ht="51" x14ac:dyDescent="0.2">
      <c r="A205" s="103">
        <f t="shared" si="4"/>
        <v>184</v>
      </c>
      <c r="B205" s="108" t="s">
        <v>549</v>
      </c>
      <c r="C205" s="108" t="s">
        <v>578</v>
      </c>
      <c r="D205" s="20" t="s">
        <v>550</v>
      </c>
      <c r="E205" s="112">
        <v>494</v>
      </c>
      <c r="F205" s="12" t="s">
        <v>58</v>
      </c>
      <c r="G205" s="49"/>
      <c r="H205" s="51">
        <v>681.42</v>
      </c>
      <c r="I205" s="49"/>
      <c r="J205" s="1"/>
      <c r="K205" s="1"/>
      <c r="L205" s="1"/>
    </row>
    <row r="206" spans="1:12" ht="36" x14ac:dyDescent="0.2">
      <c r="A206" s="103">
        <f t="shared" si="4"/>
        <v>185</v>
      </c>
      <c r="B206" s="49" t="s">
        <v>551</v>
      </c>
      <c r="C206" s="108" t="s">
        <v>579</v>
      </c>
      <c r="D206" s="49" t="s">
        <v>550</v>
      </c>
      <c r="E206" s="112">
        <v>115</v>
      </c>
      <c r="F206" s="12" t="s">
        <v>58</v>
      </c>
      <c r="G206" s="90"/>
      <c r="H206" s="51">
        <v>158.63</v>
      </c>
      <c r="I206" s="49"/>
      <c r="J206" s="1"/>
      <c r="K206" s="1"/>
      <c r="L206" s="1"/>
    </row>
    <row r="207" spans="1:12" ht="60" x14ac:dyDescent="0.2">
      <c r="A207" s="103">
        <f t="shared" si="4"/>
        <v>186</v>
      </c>
      <c r="B207" s="49" t="s">
        <v>552</v>
      </c>
      <c r="C207" s="49" t="s">
        <v>580</v>
      </c>
      <c r="D207" s="49" t="s">
        <v>553</v>
      </c>
      <c r="E207" s="112">
        <v>12</v>
      </c>
      <c r="F207" s="12" t="s">
        <v>58</v>
      </c>
      <c r="G207" s="90"/>
      <c r="H207" s="51">
        <v>16.55</v>
      </c>
      <c r="I207" s="49"/>
      <c r="J207" s="1"/>
      <c r="K207" s="1"/>
      <c r="L207" s="1"/>
    </row>
    <row r="208" spans="1:12" ht="60" x14ac:dyDescent="0.2">
      <c r="A208" s="103">
        <f t="shared" si="4"/>
        <v>187</v>
      </c>
      <c r="B208" s="49" t="s">
        <v>554</v>
      </c>
      <c r="C208" s="49" t="s">
        <v>581</v>
      </c>
      <c r="D208" s="49" t="s">
        <v>141</v>
      </c>
      <c r="E208" s="112">
        <v>143549</v>
      </c>
      <c r="F208" s="12" t="s">
        <v>58</v>
      </c>
      <c r="G208" s="108" t="s">
        <v>555</v>
      </c>
      <c r="H208" s="51">
        <v>198011.49</v>
      </c>
      <c r="I208" s="49"/>
      <c r="J208" s="1"/>
      <c r="K208" s="1"/>
      <c r="L208" s="1"/>
    </row>
    <row r="209" spans="1:12" ht="60" x14ac:dyDescent="0.2">
      <c r="A209" s="103">
        <f t="shared" si="4"/>
        <v>188</v>
      </c>
      <c r="B209" s="49" t="s">
        <v>556</v>
      </c>
      <c r="C209" s="49" t="s">
        <v>580</v>
      </c>
      <c r="D209" s="49" t="s">
        <v>141</v>
      </c>
      <c r="E209" s="112">
        <v>30</v>
      </c>
      <c r="F209" s="12" t="s">
        <v>58</v>
      </c>
      <c r="G209" s="49" t="s">
        <v>557</v>
      </c>
      <c r="H209" s="51">
        <v>41.38</v>
      </c>
      <c r="I209" s="49"/>
      <c r="J209" s="1"/>
      <c r="K209" s="1"/>
      <c r="L209" s="1"/>
    </row>
    <row r="210" spans="1:12" ht="60" x14ac:dyDescent="0.2">
      <c r="A210" s="103">
        <f t="shared" si="4"/>
        <v>189</v>
      </c>
      <c r="B210" s="49" t="s">
        <v>558</v>
      </c>
      <c r="C210" s="49" t="s">
        <v>581</v>
      </c>
      <c r="D210" s="49" t="s">
        <v>141</v>
      </c>
      <c r="E210" s="112" t="s">
        <v>559</v>
      </c>
      <c r="F210" s="12" t="s">
        <v>58</v>
      </c>
      <c r="G210" s="49"/>
      <c r="H210" s="51">
        <v>47601.05</v>
      </c>
      <c r="I210" s="49"/>
      <c r="J210" s="1"/>
      <c r="K210" s="1"/>
      <c r="L210" s="1"/>
    </row>
    <row r="211" spans="1:12" ht="60" x14ac:dyDescent="0.2">
      <c r="A211" s="103">
        <f t="shared" si="4"/>
        <v>190</v>
      </c>
      <c r="B211" s="49" t="s">
        <v>560</v>
      </c>
      <c r="C211" s="49" t="s">
        <v>580</v>
      </c>
      <c r="D211" s="49" t="s">
        <v>141</v>
      </c>
      <c r="E211" s="112" t="s">
        <v>561</v>
      </c>
      <c r="F211" s="12" t="s">
        <v>58</v>
      </c>
      <c r="G211" s="49"/>
      <c r="H211" s="51">
        <v>122446.1</v>
      </c>
      <c r="I211" s="49"/>
      <c r="J211" s="1"/>
      <c r="K211" s="1"/>
      <c r="L211" s="1"/>
    </row>
    <row r="212" spans="1:12" ht="60" x14ac:dyDescent="0.2">
      <c r="A212" s="103">
        <f t="shared" ref="A212:A225" si="5">A211+1</f>
        <v>191</v>
      </c>
      <c r="B212" s="49" t="s">
        <v>562</v>
      </c>
      <c r="C212" s="49" t="s">
        <v>582</v>
      </c>
      <c r="D212" s="49" t="s">
        <v>486</v>
      </c>
      <c r="E212" s="112">
        <v>2800</v>
      </c>
      <c r="F212" s="12" t="s">
        <v>58</v>
      </c>
      <c r="G212" s="49" t="s">
        <v>563</v>
      </c>
      <c r="H212" s="51">
        <v>92624</v>
      </c>
      <c r="I212" s="49"/>
      <c r="J212" s="1"/>
      <c r="K212" s="1"/>
      <c r="L212" s="1"/>
    </row>
    <row r="213" spans="1:12" ht="48" x14ac:dyDescent="0.2">
      <c r="A213" s="103">
        <f t="shared" si="5"/>
        <v>192</v>
      </c>
      <c r="B213" s="49" t="s">
        <v>564</v>
      </c>
      <c r="C213" s="49" t="s">
        <v>583</v>
      </c>
      <c r="D213" s="49" t="s">
        <v>486</v>
      </c>
      <c r="E213" s="112">
        <v>3000</v>
      </c>
      <c r="F213" s="12" t="s">
        <v>58</v>
      </c>
      <c r="G213" s="49" t="s">
        <v>565</v>
      </c>
      <c r="H213" s="51">
        <v>172860</v>
      </c>
      <c r="I213" s="49"/>
      <c r="J213" s="1"/>
      <c r="K213" s="1"/>
      <c r="L213" s="1"/>
    </row>
    <row r="214" spans="1:12" ht="96" x14ac:dyDescent="0.2">
      <c r="A214" s="103">
        <f t="shared" si="5"/>
        <v>193</v>
      </c>
      <c r="B214" s="109" t="s">
        <v>566</v>
      </c>
      <c r="C214" s="49" t="s">
        <v>584</v>
      </c>
      <c r="D214" s="49" t="s">
        <v>486</v>
      </c>
      <c r="E214" s="112">
        <v>1400</v>
      </c>
      <c r="F214" s="12" t="s">
        <v>58</v>
      </c>
      <c r="G214" s="49" t="s">
        <v>567</v>
      </c>
      <c r="H214" s="51">
        <v>46312</v>
      </c>
      <c r="I214" s="49"/>
      <c r="J214" s="1"/>
      <c r="K214" s="1"/>
      <c r="L214" s="1"/>
    </row>
    <row r="215" spans="1:12" ht="96" x14ac:dyDescent="0.2">
      <c r="A215" s="103">
        <f t="shared" si="5"/>
        <v>194</v>
      </c>
      <c r="B215" s="49" t="s">
        <v>568</v>
      </c>
      <c r="C215" s="49" t="s">
        <v>585</v>
      </c>
      <c r="D215" s="49" t="s">
        <v>486</v>
      </c>
      <c r="E215" s="112">
        <v>2200</v>
      </c>
      <c r="F215" s="12" t="s">
        <v>58</v>
      </c>
      <c r="G215" s="86"/>
      <c r="H215" s="51">
        <v>72776</v>
      </c>
      <c r="I215" s="49"/>
      <c r="J215" s="1"/>
      <c r="K215" s="1"/>
      <c r="L215" s="1"/>
    </row>
    <row r="216" spans="1:12" ht="36" x14ac:dyDescent="0.2">
      <c r="A216" s="103">
        <f t="shared" si="5"/>
        <v>195</v>
      </c>
      <c r="B216" s="108" t="s">
        <v>569</v>
      </c>
      <c r="C216" s="49" t="s">
        <v>586</v>
      </c>
      <c r="D216" s="49" t="s">
        <v>486</v>
      </c>
      <c r="E216" s="112">
        <v>2000</v>
      </c>
      <c r="F216" s="12" t="s">
        <v>58</v>
      </c>
      <c r="G216" s="86"/>
      <c r="H216" s="51">
        <v>137060</v>
      </c>
      <c r="I216" s="49"/>
      <c r="J216" s="1"/>
      <c r="K216" s="1"/>
      <c r="L216" s="1"/>
    </row>
    <row r="217" spans="1:12" ht="84" x14ac:dyDescent="0.2">
      <c r="A217" s="103">
        <f t="shared" si="5"/>
        <v>196</v>
      </c>
      <c r="B217" s="108" t="s">
        <v>570</v>
      </c>
      <c r="C217" s="49" t="s">
        <v>587</v>
      </c>
      <c r="D217" s="49" t="s">
        <v>486</v>
      </c>
      <c r="E217" s="112">
        <v>1000</v>
      </c>
      <c r="F217" s="12" t="s">
        <v>58</v>
      </c>
      <c r="G217" s="86"/>
      <c r="H217" s="51">
        <v>87260</v>
      </c>
      <c r="I217" s="49"/>
      <c r="J217" s="1"/>
      <c r="K217" s="1"/>
      <c r="L217" s="1"/>
    </row>
    <row r="218" spans="1:12" ht="60" x14ac:dyDescent="0.2">
      <c r="A218" s="103">
        <f t="shared" si="5"/>
        <v>197</v>
      </c>
      <c r="B218" s="114" t="s">
        <v>571</v>
      </c>
      <c r="C218" s="114" t="s">
        <v>588</v>
      </c>
      <c r="D218" s="49" t="s">
        <v>486</v>
      </c>
      <c r="E218" s="121">
        <v>1300</v>
      </c>
      <c r="F218" s="12" t="s">
        <v>58</v>
      </c>
      <c r="G218" s="86"/>
      <c r="H218" s="115">
        <v>119472</v>
      </c>
      <c r="I218" s="114"/>
      <c r="J218" s="1"/>
      <c r="K218" s="1"/>
      <c r="L218" s="1"/>
    </row>
    <row r="219" spans="1:12" ht="36" x14ac:dyDescent="0.2">
      <c r="A219" s="103">
        <f t="shared" si="5"/>
        <v>198</v>
      </c>
      <c r="B219" s="49" t="s">
        <v>572</v>
      </c>
      <c r="C219" s="49" t="s">
        <v>589</v>
      </c>
      <c r="D219" s="49" t="s">
        <v>590</v>
      </c>
      <c r="E219" s="112">
        <v>1800</v>
      </c>
      <c r="F219" s="12" t="s">
        <v>58</v>
      </c>
      <c r="G219" s="86"/>
      <c r="H219" s="51">
        <v>104429</v>
      </c>
      <c r="I219" s="49"/>
      <c r="J219" s="1"/>
      <c r="K219" s="1"/>
      <c r="L219" s="1"/>
    </row>
    <row r="220" spans="1:12" x14ac:dyDescent="0.2">
      <c r="A220" s="105"/>
      <c r="B220" s="69"/>
      <c r="C220" s="87"/>
      <c r="D220" s="87"/>
      <c r="E220" s="71"/>
      <c r="F220" s="68"/>
      <c r="G220" s="87"/>
      <c r="H220" s="106"/>
      <c r="I220" s="68"/>
      <c r="J220" s="68"/>
      <c r="K220" s="68"/>
      <c r="L220" s="68"/>
    </row>
    <row r="221" spans="1:12" ht="51" x14ac:dyDescent="0.2">
      <c r="A221" s="103">
        <v>200</v>
      </c>
      <c r="B221" s="40" t="s">
        <v>591</v>
      </c>
      <c r="C221" s="21" t="s">
        <v>592</v>
      </c>
      <c r="D221" s="21" t="s">
        <v>550</v>
      </c>
      <c r="E221" s="59">
        <v>5179800</v>
      </c>
      <c r="F221" s="21" t="s">
        <v>58</v>
      </c>
      <c r="G221" s="124">
        <v>41928</v>
      </c>
      <c r="H221" s="38">
        <v>13177815</v>
      </c>
      <c r="I221" s="116" t="s">
        <v>593</v>
      </c>
      <c r="J221" s="1"/>
      <c r="K221" s="1"/>
      <c r="L221" s="1"/>
    </row>
    <row r="222" spans="1:12" ht="51" x14ac:dyDescent="0.2">
      <c r="A222" s="103">
        <f t="shared" si="5"/>
        <v>201</v>
      </c>
      <c r="B222" s="40" t="s">
        <v>591</v>
      </c>
      <c r="C222" s="21" t="s">
        <v>592</v>
      </c>
      <c r="D222" s="21" t="s">
        <v>550</v>
      </c>
      <c r="E222" s="59">
        <v>65900</v>
      </c>
      <c r="F222" s="21" t="s">
        <v>58</v>
      </c>
      <c r="G222" s="124">
        <v>43542</v>
      </c>
      <c r="H222" s="38"/>
      <c r="I222" s="116" t="s">
        <v>593</v>
      </c>
      <c r="J222" s="1"/>
      <c r="K222" s="1"/>
      <c r="L222" s="1"/>
    </row>
    <row r="223" spans="1:12" ht="51" x14ac:dyDescent="0.2">
      <c r="A223" s="103">
        <f t="shared" si="5"/>
        <v>202</v>
      </c>
      <c r="B223" s="40" t="s">
        <v>591</v>
      </c>
      <c r="C223" s="21" t="s">
        <v>592</v>
      </c>
      <c r="D223" s="21" t="s">
        <v>550</v>
      </c>
      <c r="E223" s="59">
        <v>66500</v>
      </c>
      <c r="F223" s="21" t="s">
        <v>58</v>
      </c>
      <c r="G223" s="124">
        <v>43542</v>
      </c>
      <c r="H223" s="38"/>
      <c r="I223" s="116" t="s">
        <v>593</v>
      </c>
      <c r="J223" s="1"/>
      <c r="K223" s="1"/>
      <c r="L223" s="1"/>
    </row>
    <row r="224" spans="1:12" ht="51" x14ac:dyDescent="0.2">
      <c r="A224" s="103">
        <f t="shared" si="5"/>
        <v>203</v>
      </c>
      <c r="B224" s="40" t="s">
        <v>591</v>
      </c>
      <c r="C224" s="21" t="s">
        <v>592</v>
      </c>
      <c r="D224" s="21" t="s">
        <v>550</v>
      </c>
      <c r="E224" s="59">
        <v>66500</v>
      </c>
      <c r="F224" s="21" t="s">
        <v>58</v>
      </c>
      <c r="G224" s="124">
        <v>43542</v>
      </c>
      <c r="H224" s="38"/>
      <c r="I224" s="116" t="s">
        <v>593</v>
      </c>
      <c r="J224" s="1"/>
      <c r="K224" s="1"/>
      <c r="L224" s="1"/>
    </row>
    <row r="225" spans="1:12" ht="38.25" x14ac:dyDescent="0.2">
      <c r="A225" s="103">
        <f t="shared" si="5"/>
        <v>204</v>
      </c>
      <c r="B225" s="40" t="s">
        <v>594</v>
      </c>
      <c r="C225" s="21" t="s">
        <v>140</v>
      </c>
      <c r="D225" s="21" t="s">
        <v>547</v>
      </c>
      <c r="E225" s="59">
        <v>7343900</v>
      </c>
      <c r="F225" s="21" t="s">
        <v>58</v>
      </c>
      <c r="G225" s="124">
        <v>42836</v>
      </c>
      <c r="H225" s="38">
        <v>16744092</v>
      </c>
      <c r="I225" s="116" t="s">
        <v>595</v>
      </c>
      <c r="J225" s="1"/>
      <c r="K225" s="1"/>
      <c r="L225" s="1"/>
    </row>
  </sheetData>
  <mergeCells count="23">
    <mergeCell ref="C66:D66"/>
    <mergeCell ref="A2:L2"/>
    <mergeCell ref="A3:L3"/>
    <mergeCell ref="F5:F6"/>
    <mergeCell ref="H5:H6"/>
    <mergeCell ref="I5:I6"/>
    <mergeCell ref="J5:L5"/>
    <mergeCell ref="C5:C6"/>
    <mergeCell ref="G5:G6"/>
    <mergeCell ref="B5:B6"/>
    <mergeCell ref="A5:A6"/>
    <mergeCell ref="D5:D6"/>
    <mergeCell ref="E5:E6"/>
    <mergeCell ref="K13:K15"/>
    <mergeCell ref="A13:A15"/>
    <mergeCell ref="B13:B15"/>
    <mergeCell ref="H13:H15"/>
    <mergeCell ref="I13:I15"/>
    <mergeCell ref="C13:C15"/>
    <mergeCell ref="D13:D15"/>
    <mergeCell ref="E13:E15"/>
    <mergeCell ref="F13:F15"/>
    <mergeCell ref="G13:G15"/>
  </mergeCells>
  <phoneticPr fontId="1" type="noConversion"/>
  <pageMargins left="0.19685039370078741" right="0.3937007874015748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Зем.уч. Казна</vt:lpstr>
    </vt:vector>
  </TitlesOfParts>
  <Company>Минимущество Удмуртии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Pleskach</dc:creator>
  <cp:lastModifiedBy>admin</cp:lastModifiedBy>
  <cp:lastPrinted>2021-08-26T04:35:33Z</cp:lastPrinted>
  <dcterms:created xsi:type="dcterms:W3CDTF">2013-04-04T05:21:36Z</dcterms:created>
  <dcterms:modified xsi:type="dcterms:W3CDTF">2021-12-27T19:18:41Z</dcterms:modified>
</cp:coreProperties>
</file>